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BABC7DAA-2472-44ED-9AEA-3044473616CA}" xr6:coauthVersionLast="47" xr6:coauthVersionMax="47" xr10:uidLastSave="{00000000-0000-0000-0000-000000000000}"/>
  <bookViews>
    <workbookView xWindow="-120" yWindow="-120" windowWidth="23280" windowHeight="14880" xr2:uid="{5C0F9BE5-F0F9-4B4B-9B32-218D7493C062}"/>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AF993" i="8"/>
  <c r="T993" i="8"/>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AF954" i="8"/>
  <c r="T954" i="8"/>
  <c r="D954" i="8"/>
  <c r="A954" i="8"/>
  <c r="T953" i="8"/>
  <c r="AF953" i="8" s="1"/>
  <c r="D953" i="8"/>
  <c r="A953" i="8"/>
  <c r="T952" i="8"/>
  <c r="AF952" i="8" s="1"/>
  <c r="D952" i="8"/>
  <c r="A952" i="8"/>
  <c r="AF951" i="8"/>
  <c r="T951" i="8"/>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AF891" i="8"/>
  <c r="T891" i="8"/>
  <c r="D891" i="8"/>
  <c r="A891" i="8"/>
  <c r="T890" i="8"/>
  <c r="AF890" i="8" s="1"/>
  <c r="D890" i="8"/>
  <c r="A890" i="8"/>
  <c r="T889" i="8"/>
  <c r="AF889" i="8" s="1"/>
  <c r="D889" i="8"/>
  <c r="A889" i="8"/>
  <c r="T888" i="8"/>
  <c r="AF888" i="8" s="1"/>
  <c r="D888" i="8"/>
  <c r="A888" i="8"/>
  <c r="T887" i="8"/>
  <c r="AF887" i="8" s="1"/>
  <c r="D887" i="8"/>
  <c r="A887" i="8"/>
  <c r="AF886" i="8"/>
  <c r="T886" i="8"/>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AF877" i="8"/>
  <c r="T877" i="8"/>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AF870" i="8"/>
  <c r="T870" i="8"/>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AF854" i="8"/>
  <c r="T854" i="8"/>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AF808" i="8"/>
  <c r="T808" i="8"/>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AF764" i="8"/>
  <c r="T764" i="8"/>
  <c r="D764" i="8"/>
  <c r="A764" i="8"/>
  <c r="BL763" i="8"/>
  <c r="T763" i="8"/>
  <c r="AF763" i="8" s="1"/>
  <c r="D763" i="8"/>
  <c r="A763" i="8"/>
  <c r="BL762" i="8"/>
  <c r="T762" i="8"/>
  <c r="AF762" i="8" s="1"/>
  <c r="D762" i="8"/>
  <c r="A762" i="8"/>
  <c r="BL761" i="8"/>
  <c r="T761" i="8"/>
  <c r="AF761" i="8" s="1"/>
  <c r="D761" i="8"/>
  <c r="A761" i="8"/>
  <c r="BL760" i="8"/>
  <c r="AF760" i="8"/>
  <c r="T760" i="8"/>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AF739" i="8"/>
  <c r="T739" i="8"/>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AF728" i="8"/>
  <c r="T728" i="8"/>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AF714" i="8"/>
  <c r="T714" i="8"/>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AF693" i="8"/>
  <c r="T693" i="8"/>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AF678" i="8"/>
  <c r="T678" i="8"/>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AF655" i="8"/>
  <c r="T655" i="8"/>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AF639" i="8"/>
  <c r="T639" i="8"/>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AF608" i="8"/>
  <c r="T608" i="8"/>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AF599" i="8"/>
  <c r="T599" i="8"/>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AF583" i="8"/>
  <c r="T583" i="8"/>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AF548" i="8"/>
  <c r="T548" i="8"/>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AF532" i="8"/>
  <c r="T532" i="8"/>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AF484" i="8"/>
  <c r="T484" i="8"/>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AF457" i="8"/>
  <c r="T457" i="8"/>
  <c r="D457" i="8"/>
  <c r="A457" i="8"/>
  <c r="BL456" i="8"/>
  <c r="T456" i="8"/>
  <c r="AF456" i="8" s="1"/>
  <c r="D456" i="8"/>
  <c r="A456" i="8"/>
  <c r="BL455" i="8"/>
  <c r="T455" i="8"/>
  <c r="AF455" i="8" s="1"/>
  <c r="D455" i="8"/>
  <c r="A455" i="8"/>
  <c r="BL454" i="8"/>
  <c r="T454" i="8"/>
  <c r="AF454" i="8" s="1"/>
  <c r="D454" i="8"/>
  <c r="A454" i="8"/>
  <c r="BL453" i="8"/>
  <c r="T453" i="8"/>
  <c r="AF453" i="8" s="1"/>
  <c r="D453" i="8"/>
  <c r="A453" i="8"/>
  <c r="BL452" i="8"/>
  <c r="AF452" i="8"/>
  <c r="T452" i="8"/>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AF444" i="8"/>
  <c r="T444" i="8"/>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AF394" i="8"/>
  <c r="T394" i="8"/>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AF378" i="8"/>
  <c r="T378" i="8"/>
  <c r="D378" i="8"/>
  <c r="A378" i="8"/>
  <c r="BL377" i="8"/>
  <c r="T377" i="8"/>
  <c r="AF377" i="8" s="1"/>
  <c r="D377" i="8"/>
  <c r="A377" i="8"/>
  <c r="BL376" i="8"/>
  <c r="T376" i="8"/>
  <c r="AF376" i="8" s="1"/>
  <c r="D376" i="8"/>
  <c r="A376" i="8"/>
  <c r="BL375" i="8"/>
  <c r="T375" i="8"/>
  <c r="AF375" i="8" s="1"/>
  <c r="D375" i="8"/>
  <c r="A375" i="8"/>
  <c r="BL374" i="8"/>
  <c r="AF374" i="8"/>
  <c r="T374" i="8"/>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AF330" i="8"/>
  <c r="T330" i="8"/>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AF310" i="8"/>
  <c r="T310" i="8"/>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AF295" i="8"/>
  <c r="T295" i="8"/>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AF276" i="8"/>
  <c r="T276" i="8"/>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AF229" i="8"/>
  <c r="T229" i="8"/>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AF220" i="8"/>
  <c r="T220" i="8"/>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AF171" i="8"/>
  <c r="T171" i="8"/>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AF146" i="8"/>
  <c r="T146" i="8"/>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AF71" i="8"/>
  <c r="T71" i="8"/>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7" i="8" s="1" a="1"/>
  <c r="AX7" i="8" s="1"/>
  <c r="D21" i="5" s="1"/>
  <c r="AV4" i="8"/>
  <c r="BM117" i="7"/>
  <c r="BM109" i="7"/>
  <c r="AW98" i="7"/>
  <c r="BM121" i="7" s="1"/>
  <c r="AW97" i="7"/>
  <c r="BM120" i="7" s="1"/>
  <c r="AW96" i="7"/>
  <c r="BM119" i="7" s="1"/>
  <c r="AW95" i="7"/>
  <c r="BM118" i="7" s="1"/>
  <c r="AW94" i="7"/>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AW81" i="7"/>
  <c r="BM104" i="7" s="1"/>
  <c r="P81" i="7"/>
  <c r="F81" i="7"/>
  <c r="E20" i="2" s="1"/>
  <c r="AD20" i="2" s="1"/>
  <c r="AW80" i="7"/>
  <c r="BM103" i="7" s="1"/>
  <c r="P80" i="7"/>
  <c r="F80" i="7"/>
  <c r="E19" i="2" s="1"/>
  <c r="AW79" i="7"/>
  <c r="BM102" i="7" s="1"/>
  <c r="P79" i="7"/>
  <c r="F79" i="7"/>
  <c r="AW78" i="7"/>
  <c r="BM101" i="7" s="1"/>
  <c r="P78" i="7"/>
  <c r="F78" i="7"/>
  <c r="E17" i="2" s="1"/>
  <c r="AW77" i="7"/>
  <c r="BM100" i="7" s="1"/>
  <c r="P77" i="7"/>
  <c r="F77" i="7"/>
  <c r="E16" i="2" s="1"/>
  <c r="V36" i="7"/>
  <c r="T36" i="7"/>
  <c r="U36" i="7" s="1"/>
  <c r="P36" i="7"/>
  <c r="O36" i="7"/>
  <c r="V35" i="7"/>
  <c r="W35" i="7" s="1"/>
  <c r="T35" i="7"/>
  <c r="P35" i="7"/>
  <c r="O35" i="7"/>
  <c r="V34" i="7"/>
  <c r="T34" i="7"/>
  <c r="U34" i="7" s="1"/>
  <c r="P34" i="7"/>
  <c r="O34" i="7"/>
  <c r="V33" i="7"/>
  <c r="W33" i="7" s="1"/>
  <c r="T33" i="7"/>
  <c r="U33" i="7" s="1"/>
  <c r="P33" i="7"/>
  <c r="O33" i="7"/>
  <c r="V32" i="7"/>
  <c r="U32" i="7"/>
  <c r="T32" i="7"/>
  <c r="P32" i="7"/>
  <c r="O32" i="7"/>
  <c r="V31" i="7"/>
  <c r="T31" i="7"/>
  <c r="R40" i="4" s="1"/>
  <c r="P31" i="7"/>
  <c r="O31" i="7"/>
  <c r="V30" i="7"/>
  <c r="W30" i="7" s="1"/>
  <c r="T30" i="7"/>
  <c r="U30" i="7" s="1"/>
  <c r="S39" i="4" s="1"/>
  <c r="Y39" i="4" s="1"/>
  <c r="P30" i="7"/>
  <c r="O30" i="7"/>
  <c r="V29" i="7"/>
  <c r="T29" i="7"/>
  <c r="P29" i="7"/>
  <c r="O29" i="7"/>
  <c r="V28" i="7"/>
  <c r="T28" i="7"/>
  <c r="P28" i="7"/>
  <c r="O28" i="7"/>
  <c r="V27" i="7"/>
  <c r="T27" i="7"/>
  <c r="U27" i="7" s="1"/>
  <c r="P27" i="7"/>
  <c r="O27" i="7"/>
  <c r="W26" i="7"/>
  <c r="V26" i="7"/>
  <c r="T26" i="7"/>
  <c r="U26" i="7" s="1"/>
  <c r="P26" i="7"/>
  <c r="O26" i="7"/>
  <c r="V25" i="7"/>
  <c r="W25" i="7" s="1"/>
  <c r="T25" i="7"/>
  <c r="U25" i="7" s="1"/>
  <c r="P25" i="7"/>
  <c r="O25" i="7"/>
  <c r="V24" i="7"/>
  <c r="T24" i="7"/>
  <c r="P24" i="7"/>
  <c r="O24" i="7"/>
  <c r="V23" i="7"/>
  <c r="W23" i="7" s="1"/>
  <c r="T23" i="7"/>
  <c r="P23" i="7"/>
  <c r="O23" i="7"/>
  <c r="V22" i="7"/>
  <c r="W22" i="7" s="1"/>
  <c r="T22" i="7"/>
  <c r="X22" i="7" s="1"/>
  <c r="P22" i="7"/>
  <c r="O22" i="7"/>
  <c r="V21" i="7"/>
  <c r="W21" i="7" s="1"/>
  <c r="T21" i="7"/>
  <c r="U21" i="7" s="1"/>
  <c r="P21" i="7"/>
  <c r="O21" i="7"/>
  <c r="W20" i="7"/>
  <c r="V20" i="7"/>
  <c r="U20" i="7"/>
  <c r="S29" i="4" s="1"/>
  <c r="Y29" i="4" s="1"/>
  <c r="T20" i="7"/>
  <c r="R29" i="4" s="1"/>
  <c r="P20" i="7"/>
  <c r="O20" i="7"/>
  <c r="V19" i="7"/>
  <c r="W19" i="7" s="1"/>
  <c r="T19" i="7"/>
  <c r="P19" i="7"/>
  <c r="O19" i="7"/>
  <c r="V18" i="7"/>
  <c r="W18" i="7" s="1"/>
  <c r="T18" i="7"/>
  <c r="P18" i="7"/>
  <c r="O18" i="7"/>
  <c r="V17" i="7"/>
  <c r="T17" i="7"/>
  <c r="U17" i="7" s="1"/>
  <c r="S26" i="4" s="1"/>
  <c r="Y26" i="4" s="1"/>
  <c r="P17" i="7"/>
  <c r="O17" i="7"/>
  <c r="V16" i="7"/>
  <c r="T16" i="7"/>
  <c r="R25" i="4" s="1"/>
  <c r="P16" i="7"/>
  <c r="O16" i="7"/>
  <c r="V15" i="7"/>
  <c r="W15" i="7" s="1"/>
  <c r="T15" i="7"/>
  <c r="P15" i="7"/>
  <c r="O15" i="7"/>
  <c r="V14" i="7"/>
  <c r="W14" i="7" s="1"/>
  <c r="T14" i="7"/>
  <c r="U14" i="7" s="1"/>
  <c r="P14" i="7"/>
  <c r="O14" i="7"/>
  <c r="V13" i="7"/>
  <c r="W13" i="7" s="1"/>
  <c r="T13" i="7"/>
  <c r="U13" i="7" s="1"/>
  <c r="P13" i="7"/>
  <c r="O13" i="7"/>
  <c r="W12" i="7"/>
  <c r="V12" i="7"/>
  <c r="T12" i="7"/>
  <c r="P12" i="7"/>
  <c r="O12" i="7"/>
  <c r="W11" i="7"/>
  <c r="V11" i="7"/>
  <c r="T11" i="7"/>
  <c r="P11" i="7"/>
  <c r="O11" i="7"/>
  <c r="X10" i="7"/>
  <c r="K10" i="7" s="1"/>
  <c r="P18" i="3" s="1"/>
  <c r="W10" i="7"/>
  <c r="J10" i="7" s="1"/>
  <c r="O18" i="3" s="1"/>
  <c r="V10" i="7"/>
  <c r="T10" i="7"/>
  <c r="U10" i="7" s="1"/>
  <c r="P10" i="7"/>
  <c r="O10" i="7"/>
  <c r="V9" i="7"/>
  <c r="T9" i="7"/>
  <c r="R18" i="4" s="1"/>
  <c r="P9" i="7"/>
  <c r="O9" i="7"/>
  <c r="V8" i="7"/>
  <c r="T8" i="7"/>
  <c r="U8" i="7" s="1"/>
  <c r="S17" i="4" s="1"/>
  <c r="Y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R39" i="4"/>
  <c r="O39" i="4"/>
  <c r="W38" i="4"/>
  <c r="O38" i="4"/>
  <c r="W37" i="4"/>
  <c r="O37" i="4"/>
  <c r="W36" i="4"/>
  <c r="S36" i="4"/>
  <c r="Y36" i="4" s="1"/>
  <c r="R36" i="4"/>
  <c r="O36" i="4"/>
  <c r="W35" i="4"/>
  <c r="S35" i="4"/>
  <c r="Y35" i="4" s="1"/>
  <c r="O35" i="4"/>
  <c r="W34" i="4"/>
  <c r="S34" i="4"/>
  <c r="Y34" i="4" s="1"/>
  <c r="R34" i="4"/>
  <c r="O34" i="4"/>
  <c r="W33" i="4"/>
  <c r="O33" i="4"/>
  <c r="W32" i="4"/>
  <c r="O32" i="4"/>
  <c r="W31" i="4"/>
  <c r="O31" i="4"/>
  <c r="W30" i="4"/>
  <c r="S30" i="4"/>
  <c r="Y30" i="4" s="1"/>
  <c r="R30" i="4"/>
  <c r="O30" i="4"/>
  <c r="W29" i="4"/>
  <c r="O29" i="4"/>
  <c r="W28" i="4"/>
  <c r="O28" i="4"/>
  <c r="W27" i="4"/>
  <c r="R27" i="4"/>
  <c r="O27" i="4"/>
  <c r="W26" i="4"/>
  <c r="O26" i="4"/>
  <c r="W25" i="4"/>
  <c r="O25" i="4"/>
  <c r="W24" i="4"/>
  <c r="O24" i="4"/>
  <c r="W23" i="4"/>
  <c r="S23" i="4"/>
  <c r="Y23" i="4" s="1"/>
  <c r="O23" i="4"/>
  <c r="W22" i="4"/>
  <c r="S22" i="4"/>
  <c r="Y22" i="4" s="1"/>
  <c r="R22" i="4"/>
  <c r="O22" i="4"/>
  <c r="W21" i="4"/>
  <c r="O21" i="4"/>
  <c r="W20" i="4"/>
  <c r="O20" i="4"/>
  <c r="W19" i="4"/>
  <c r="S19" i="4"/>
  <c r="Y19" i="4" s="1"/>
  <c r="R19" i="4"/>
  <c r="O19" i="4"/>
  <c r="W18" i="4"/>
  <c r="O18" i="4"/>
  <c r="W17" i="4"/>
  <c r="O17" i="4"/>
  <c r="E11" i="4"/>
  <c r="Y10" i="4"/>
  <c r="E10" i="4"/>
  <c r="Y9" i="4"/>
  <c r="Y8" i="4"/>
  <c r="J8" i="4"/>
  <c r="Y7" i="4"/>
  <c r="N48" i="3"/>
  <c r="L48" i="3"/>
  <c r="E48" i="3"/>
  <c r="F11" i="3"/>
  <c r="F10" i="3"/>
  <c r="K8" i="3"/>
  <c r="Y22" i="2"/>
  <c r="X22" i="2"/>
  <c r="W21" i="2"/>
  <c r="E21" i="2"/>
  <c r="AE21" i="2" s="1"/>
  <c r="AE20" i="2"/>
  <c r="W20" i="2"/>
  <c r="W19" i="2"/>
  <c r="W18" i="2"/>
  <c r="E18" i="2"/>
  <c r="AF18" i="2" s="1"/>
  <c r="W17" i="2"/>
  <c r="W16" i="2"/>
  <c r="Y15" i="2"/>
  <c r="X15" i="2"/>
  <c r="F11" i="2"/>
  <c r="F10" i="2"/>
  <c r="J8" i="2"/>
  <c r="X24" i="7" l="1"/>
  <c r="U9" i="7"/>
  <c r="X17" i="7"/>
  <c r="R17" i="4"/>
  <c r="X33" i="7"/>
  <c r="G22" i="7"/>
  <c r="L30" i="3" s="1"/>
  <c r="W24" i="7"/>
  <c r="Z24" i="7" s="1"/>
  <c r="X14" i="7"/>
  <c r="K14" i="7" s="1"/>
  <c r="P22" i="3" s="1"/>
  <c r="U16" i="7"/>
  <c r="S25" i="4" s="1"/>
  <c r="Y25" i="4" s="1"/>
  <c r="I22" i="7"/>
  <c r="N30" i="3" s="1"/>
  <c r="I8" i="7"/>
  <c r="N16" i="3" s="1"/>
  <c r="R31" i="4"/>
  <c r="R23" i="4"/>
  <c r="R26" i="4"/>
  <c r="G12" i="7"/>
  <c r="L20" i="3" s="1"/>
  <c r="AF19" i="2"/>
  <c r="R35" i="4"/>
  <c r="X9" i="7"/>
  <c r="W9" i="7"/>
  <c r="H33" i="7"/>
  <c r="M41" i="3" s="1"/>
  <c r="G33" i="7"/>
  <c r="L41" i="3" s="1"/>
  <c r="I32" i="7"/>
  <c r="N40" i="3" s="1"/>
  <c r="F25" i="7"/>
  <c r="E33" i="3" s="1"/>
  <c r="J23" i="7"/>
  <c r="O31" i="3" s="1"/>
  <c r="F15" i="7"/>
  <c r="E23" i="3" s="1"/>
  <c r="F14" i="7"/>
  <c r="E22" i="3" s="1"/>
  <c r="F13" i="7"/>
  <c r="E21" i="3" s="1"/>
  <c r="I12" i="7"/>
  <c r="N20" i="3" s="1"/>
  <c r="J11" i="7"/>
  <c r="O19" i="3" s="1"/>
  <c r="G25" i="7"/>
  <c r="L33" i="3" s="1"/>
  <c r="H17" i="7"/>
  <c r="M25" i="3" s="1"/>
  <c r="I16" i="7"/>
  <c r="N24" i="3" s="1"/>
  <c r="J18" i="7"/>
  <c r="O26" i="3" s="1"/>
  <c r="G16" i="7"/>
  <c r="L24" i="3" s="1"/>
  <c r="J26" i="7"/>
  <c r="O34" i="3" s="1"/>
  <c r="J19" i="7"/>
  <c r="O27" i="3" s="1"/>
  <c r="G18" i="7"/>
  <c r="L26" i="3" s="1"/>
  <c r="I13" i="7"/>
  <c r="N21" i="3" s="1"/>
  <c r="I11" i="7"/>
  <c r="N19" i="3" s="1"/>
  <c r="I10" i="7"/>
  <c r="N18" i="3" s="1"/>
  <c r="I9" i="7"/>
  <c r="N17" i="3" s="1"/>
  <c r="J21" i="7"/>
  <c r="O29" i="3" s="1"/>
  <c r="G14" i="7"/>
  <c r="L22" i="3" s="1"/>
  <c r="F21" i="7"/>
  <c r="E29" i="3" s="1"/>
  <c r="AA29" i="3" s="1"/>
  <c r="H20" i="7"/>
  <c r="M28" i="3" s="1"/>
  <c r="F11" i="7"/>
  <c r="E19" i="3" s="1"/>
  <c r="F9" i="7"/>
  <c r="E17" i="3" s="1"/>
  <c r="G8" i="7"/>
  <c r="L16" i="3" s="1"/>
  <c r="F19" i="7"/>
  <c r="E27" i="3" s="1"/>
  <c r="C27" i="3" s="1"/>
  <c r="X8" i="7"/>
  <c r="K8" i="7" s="1"/>
  <c r="P16" i="3" s="1"/>
  <c r="F10" i="7"/>
  <c r="E18" i="3" s="1"/>
  <c r="R21" i="4"/>
  <c r="U12" i="7"/>
  <c r="S41" i="4"/>
  <c r="Y41" i="4" s="1"/>
  <c r="AV31" i="8" a="1"/>
  <c r="AV31" i="8" s="1"/>
  <c r="AV15" i="8" a="1"/>
  <c r="AV15" i="8" s="1"/>
  <c r="AV9" i="8" a="1"/>
  <c r="AV9" i="8" s="1"/>
  <c r="AV10" i="8" a="1"/>
  <c r="AV10" i="8" s="1"/>
  <c r="AV6" i="8" a="1"/>
  <c r="AV6" i="8" s="1"/>
  <c r="AV11" i="8" a="1"/>
  <c r="AV11" i="8" s="1"/>
  <c r="BK7" i="8" a="1"/>
  <c r="BK7" i="8" s="1"/>
  <c r="AV8" i="8" a="1"/>
  <c r="AV8" i="8" s="1"/>
  <c r="AG17" i="2"/>
  <c r="AD17" i="2"/>
  <c r="AB17" i="2"/>
  <c r="F8" i="7"/>
  <c r="E16" i="3" s="1"/>
  <c r="G9" i="7"/>
  <c r="L17" i="3" s="1"/>
  <c r="X32" i="7"/>
  <c r="W32" i="7"/>
  <c r="AX59" i="8" a="1"/>
  <c r="AX59" i="8" s="1"/>
  <c r="AZ59" i="8" s="1"/>
  <c r="AX17" i="8" a="1"/>
  <c r="AX17" i="8" s="1"/>
  <c r="D31" i="5" s="1"/>
  <c r="AX13" i="8" a="1"/>
  <c r="AX13" i="8" s="1"/>
  <c r="D27" i="5" s="1"/>
  <c r="AX8" i="8" a="1"/>
  <c r="AX8" i="8" s="1"/>
  <c r="D22" i="5" s="1"/>
  <c r="AX9" i="8" a="1"/>
  <c r="AX9" i="8" s="1"/>
  <c r="D23" i="5" s="1"/>
  <c r="AX10" i="8" a="1"/>
  <c r="AX10" i="8" s="1"/>
  <c r="D24" i="5" s="1"/>
  <c r="AX15" i="8" a="1"/>
  <c r="AX15" i="8" s="1"/>
  <c r="D29" i="5" s="1"/>
  <c r="Y13" i="7"/>
  <c r="U28" i="7"/>
  <c r="S37" i="4" s="1"/>
  <c r="Y37" i="4" s="1"/>
  <c r="R37" i="4"/>
  <c r="AG16" i="2"/>
  <c r="AC16" i="2"/>
  <c r="AD16" i="2"/>
  <c r="F18" i="7"/>
  <c r="E26" i="3" s="1"/>
  <c r="X23" i="7"/>
  <c r="K23" i="7" s="1"/>
  <c r="P31" i="3" s="1"/>
  <c r="R32" i="4"/>
  <c r="U23" i="7"/>
  <c r="S32" i="4" s="1"/>
  <c r="Y32" i="4" s="1"/>
  <c r="AE16" i="2"/>
  <c r="H13" i="7"/>
  <c r="M21" i="3" s="1"/>
  <c r="G20" i="7"/>
  <c r="L28" i="3" s="1"/>
  <c r="R33" i="4"/>
  <c r="U24" i="7"/>
  <c r="S33" i="4" s="1"/>
  <c r="Y33" i="4" s="1"/>
  <c r="R38" i="4"/>
  <c r="U29" i="7"/>
  <c r="S38" i="4" s="1"/>
  <c r="Y38" i="4" s="1"/>
  <c r="X36" i="7"/>
  <c r="W36" i="7"/>
  <c r="X27" i="7"/>
  <c r="W27" i="7"/>
  <c r="X16" i="7"/>
  <c r="W16" i="7"/>
  <c r="X31" i="7"/>
  <c r="AC21" i="2"/>
  <c r="AD21" i="2"/>
  <c r="U19" i="7"/>
  <c r="S28" i="4" s="1"/>
  <c r="Y28" i="4" s="1"/>
  <c r="R28" i="4"/>
  <c r="G11" i="7"/>
  <c r="L19" i="3" s="1"/>
  <c r="R20" i="4"/>
  <c r="X12" i="7"/>
  <c r="K12" i="7" s="1"/>
  <c r="P20" i="3" s="1"/>
  <c r="U15" i="7"/>
  <c r="S24" i="4" s="1"/>
  <c r="Y24" i="4" s="1"/>
  <c r="R24" i="4"/>
  <c r="X26" i="7"/>
  <c r="U31" i="7"/>
  <c r="S40" i="4" s="1"/>
  <c r="Y40" i="4" s="1"/>
  <c r="K22" i="7"/>
  <c r="P30" i="3" s="1"/>
  <c r="H8" i="7"/>
  <c r="M16" i="3" s="1"/>
  <c r="X30" i="7"/>
  <c r="X34" i="7"/>
  <c r="K34" i="7" s="1"/>
  <c r="P42" i="3" s="1"/>
  <c r="X18" i="7"/>
  <c r="X20" i="7"/>
  <c r="BA10" i="8"/>
  <c r="BA15" i="8"/>
  <c r="AY59" i="8"/>
  <c r="BA8" i="8"/>
  <c r="BA7" i="8"/>
  <c r="AX14" i="8" a="1"/>
  <c r="AX14" i="8" s="1"/>
  <c r="D28" i="5" s="1"/>
  <c r="AX16" i="8" a="1"/>
  <c r="AX16" i="8" s="1"/>
  <c r="D30" i="5" s="1"/>
  <c r="AV20" i="8" a="1"/>
  <c r="AV20" i="8" s="1"/>
  <c r="AX21" i="8" a="1"/>
  <c r="AX21" i="8" s="1"/>
  <c r="D35" i="5" s="1"/>
  <c r="AV24" i="8" a="1"/>
  <c r="AV24" i="8" s="1"/>
  <c r="AX30" i="8" a="1"/>
  <c r="AX30" i="8" s="1"/>
  <c r="D44" i="5" s="1"/>
  <c r="AV32" i="8" a="1"/>
  <c r="AV32" i="8" s="1"/>
  <c r="AX46" i="8" a="1"/>
  <c r="AX46" i="8" s="1"/>
  <c r="AX71" i="8" a="1"/>
  <c r="AX71" i="8" s="1"/>
  <c r="AX77" i="8" a="1"/>
  <c r="AX77" i="8" s="1"/>
  <c r="AV99" i="8" a="1"/>
  <c r="AV99" i="8" s="1"/>
  <c r="AV101" i="8" a="1"/>
  <c r="AV101" i="8" s="1"/>
  <c r="AX27" i="8" a="1"/>
  <c r="AX27" i="8" s="1"/>
  <c r="D41" i="5" s="1"/>
  <c r="AV29" i="8" a="1"/>
  <c r="AV29" i="8" s="1"/>
  <c r="AX37" i="8" a="1"/>
  <c r="AX37" i="8" s="1"/>
  <c r="D51" i="5" s="1"/>
  <c r="AV39" i="8" a="1"/>
  <c r="AV39" i="8" s="1"/>
  <c r="AX41" i="8" a="1"/>
  <c r="AX41" i="8" s="1"/>
  <c r="AX51" i="8" a="1"/>
  <c r="AX51" i="8" s="1"/>
  <c r="AX53" i="8" a="1"/>
  <c r="AX53" i="8" s="1"/>
  <c r="AX60" i="8" a="1"/>
  <c r="AX60" i="8" s="1"/>
  <c r="AX67" i="8" a="1"/>
  <c r="AX67" i="8" s="1"/>
  <c r="AX73" i="8" a="1"/>
  <c r="AX73" i="8" s="1"/>
  <c r="AV82" i="8" a="1"/>
  <c r="AV82" i="8" s="1"/>
  <c r="AV84" i="8" a="1"/>
  <c r="AV84" i="8" s="1"/>
  <c r="AV86" i="8" a="1"/>
  <c r="AV86" i="8" s="1"/>
  <c r="AV88" i="8" a="1"/>
  <c r="AV88" i="8" s="1"/>
  <c r="AV90" i="8" a="1"/>
  <c r="AV90" i="8" s="1"/>
  <c r="AV92" i="8" a="1"/>
  <c r="AV92" i="8" s="1"/>
  <c r="AV94" i="8" a="1"/>
  <c r="AV94" i="8" s="1"/>
  <c r="AV19" i="8" a="1"/>
  <c r="AV19" i="8" s="1"/>
  <c r="AX20" i="8" a="1"/>
  <c r="AX20" i="8" s="1"/>
  <c r="D34" i="5" s="1"/>
  <c r="AV23" i="8" a="1"/>
  <c r="AV23" i="8" s="1"/>
  <c r="AX24" i="8" a="1"/>
  <c r="AX24" i="8" s="1"/>
  <c r="D38" i="5" s="1"/>
  <c r="AV26" i="8" a="1"/>
  <c r="AV26" i="8" s="1"/>
  <c r="AX32" i="8" a="1"/>
  <c r="AX32" i="8" s="1"/>
  <c r="D46" i="5" s="1"/>
  <c r="AV34" i="8" a="1"/>
  <c r="AV34" i="8" s="1"/>
  <c r="AV36" i="8" a="1"/>
  <c r="AV36" i="8" s="1"/>
  <c r="AX44" i="8" a="1"/>
  <c r="AX44" i="8" s="1"/>
  <c r="AX48" i="8" a="1"/>
  <c r="AX48" i="8" s="1"/>
  <c r="AX57" i="8" a="1"/>
  <c r="AX57" i="8" s="1"/>
  <c r="AX78" i="8" a="1"/>
  <c r="AX78" i="8" s="1"/>
  <c r="AV85" i="8" a="1"/>
  <c r="AV85" i="8" s="1"/>
  <c r="AV87" i="8" a="1"/>
  <c r="AV87" i="8" s="1"/>
  <c r="AV89" i="8" a="1"/>
  <c r="AV89" i="8" s="1"/>
  <c r="AV91" i="8" a="1"/>
  <c r="AV91" i="8" s="1"/>
  <c r="AV93" i="8" a="1"/>
  <c r="AV93" i="8" s="1"/>
  <c r="AV95" i="8" a="1"/>
  <c r="AV95" i="8" s="1"/>
  <c r="AV98" i="8" a="1"/>
  <c r="AV98" i="8" s="1"/>
  <c r="AV105" i="8" a="1"/>
  <c r="AV105" i="8" s="1"/>
  <c r="AX29" i="8" a="1"/>
  <c r="AX29" i="8" s="1"/>
  <c r="D43" i="5" s="1"/>
  <c r="AX39" i="8" a="1"/>
  <c r="AX39" i="8" s="1"/>
  <c r="AX74" i="8" a="1"/>
  <c r="AX74" i="8" s="1"/>
  <c r="AX82" i="8" a="1"/>
  <c r="AX82"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49" i="8" a="1"/>
  <c r="AV149" i="8" s="1"/>
  <c r="AV146" i="8" a="1"/>
  <c r="AV146" i="8" s="1"/>
  <c r="AV144" i="8" a="1"/>
  <c r="AV144" i="8" s="1"/>
  <c r="AV142" i="8" a="1"/>
  <c r="AV142" i="8" s="1"/>
  <c r="AV140" i="8" a="1"/>
  <c r="AV140"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26" i="8" a="1"/>
  <c r="AV126" i="8" s="1"/>
  <c r="AV118" i="8" a="1"/>
  <c r="AV118" i="8" s="1"/>
  <c r="AV115" i="8" a="1"/>
  <c r="AV115" i="8" s="1"/>
  <c r="AV113" i="8" a="1"/>
  <c r="AV113" i="8" s="1"/>
  <c r="AV111" i="8" a="1"/>
  <c r="AV111" i="8" s="1"/>
  <c r="AV150" i="8" a="1"/>
  <c r="AV150" i="8" s="1"/>
  <c r="AV136" i="8" a="1"/>
  <c r="AV136" i="8" s="1"/>
  <c r="AV132" i="8" a="1"/>
  <c r="AV132" i="8" s="1"/>
  <c r="AV124" i="8" a="1"/>
  <c r="AV124" i="8" s="1"/>
  <c r="AV122" i="8" a="1"/>
  <c r="AV122"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138" i="8" a="1"/>
  <c r="AV138" i="8" s="1"/>
  <c r="AV134" i="8" a="1"/>
  <c r="AV134" i="8" s="1"/>
  <c r="AV130" i="8" a="1"/>
  <c r="AV130" i="8" s="1"/>
  <c r="AV128" i="8" a="1"/>
  <c r="AV128" i="8" s="1"/>
  <c r="AV120" i="8" a="1"/>
  <c r="AV120"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50" i="8" a="1"/>
  <c r="AX50" i="8" s="1"/>
  <c r="AX52" i="8" a="1"/>
  <c r="AX52" i="8" s="1"/>
  <c r="AX54" i="8" a="1"/>
  <c r="AX54" i="8" s="1"/>
  <c r="AX66" i="8" a="1"/>
  <c r="AX66" i="8" s="1"/>
  <c r="AV109" i="8" a="1"/>
  <c r="AV109" i="8" s="1"/>
  <c r="AV7" i="8" a="1"/>
  <c r="AV7" i="8" s="1"/>
  <c r="BD7" i="8" a="1"/>
  <c r="BD7" i="8" s="1"/>
  <c r="AX11" i="8" a="1"/>
  <c r="AX11" i="8" s="1"/>
  <c r="D25" i="5" s="1"/>
  <c r="AV13" i="8" a="1"/>
  <c r="AV13" i="8" s="1"/>
  <c r="AV17" i="8" a="1"/>
  <c r="AV17" i="8" s="1"/>
  <c r="AV25" i="8" a="1"/>
  <c r="AV25" i="8" s="1"/>
  <c r="AX31" i="8" a="1"/>
  <c r="AX31" i="8" s="1"/>
  <c r="D45" i="5" s="1"/>
  <c r="AV33" i="8" a="1"/>
  <c r="AV33" i="8" s="1"/>
  <c r="AX45" i="8" a="1"/>
  <c r="AX45" i="8" s="1"/>
  <c r="AX47" i="8" a="1"/>
  <c r="AX47" i="8" s="1"/>
  <c r="AV97" i="8" a="1"/>
  <c r="AV97" i="8" s="1"/>
  <c r="AV103" i="8" a="1"/>
  <c r="AV103" i="8" s="1"/>
  <c r="AV12" i="8" a="1"/>
  <c r="AV12" i="8" s="1"/>
  <c r="AX145" i="8" a="1"/>
  <c r="AX145" i="8" s="1"/>
  <c r="AX143" i="8" a="1"/>
  <c r="AX143" i="8" s="1"/>
  <c r="AX146" i="8" a="1"/>
  <c r="AX146" i="8" s="1"/>
  <c r="AX144" i="8" a="1"/>
  <c r="AX144" i="8" s="1"/>
  <c r="AX142" i="8" a="1"/>
  <c r="AX142" i="8" s="1"/>
  <c r="AX136" i="8" a="1"/>
  <c r="AX136" i="8" s="1"/>
  <c r="AX135" i="8" a="1"/>
  <c r="AX135" i="8" s="1"/>
  <c r="AX132" i="8" a="1"/>
  <c r="AX132" i="8" s="1"/>
  <c r="AX131" i="8" a="1"/>
  <c r="AX131" i="8" s="1"/>
  <c r="AX125" i="8" a="1"/>
  <c r="AX125" i="8" s="1"/>
  <c r="AX124" i="8" a="1"/>
  <c r="AX124" i="8" s="1"/>
  <c r="AX117" i="8" a="1"/>
  <c r="AX117" i="8" s="1"/>
  <c r="AX139" i="8" a="1"/>
  <c r="AX139" i="8" s="1"/>
  <c r="AX123" i="8" a="1"/>
  <c r="AX123" i="8" s="1"/>
  <c r="AX122" i="8" a="1"/>
  <c r="AX122"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0" i="8" a="1"/>
  <c r="AX70" i="8" s="1"/>
  <c r="AX65" i="8" a="1"/>
  <c r="AX65" i="8" s="1"/>
  <c r="AX63" i="8" a="1"/>
  <c r="AX63" i="8" s="1"/>
  <c r="AX141" i="8" a="1"/>
  <c r="AX141" i="8" s="1"/>
  <c r="AX138" i="8" a="1"/>
  <c r="AX138" i="8" s="1"/>
  <c r="AX137" i="8" a="1"/>
  <c r="AX137" i="8" s="1"/>
  <c r="AX134" i="8" a="1"/>
  <c r="AX134" i="8" s="1"/>
  <c r="AX133" i="8" a="1"/>
  <c r="AX133" i="8" s="1"/>
  <c r="AX130" i="8" a="1"/>
  <c r="AX130" i="8" s="1"/>
  <c r="AX129" i="8" a="1"/>
  <c r="AX129" i="8" s="1"/>
  <c r="AX128" i="8" a="1"/>
  <c r="AX128" i="8" s="1"/>
  <c r="AX121" i="8" a="1"/>
  <c r="AX121" i="8" s="1"/>
  <c r="AX120" i="8" a="1"/>
  <c r="AX120" i="8" s="1"/>
  <c r="AX140" i="8" a="1"/>
  <c r="AX140" i="8" s="1"/>
  <c r="AX127" i="8" a="1"/>
  <c r="AX127" i="8" s="1"/>
  <c r="AX126" i="8" a="1"/>
  <c r="AX126" i="8" s="1"/>
  <c r="AX119" i="8" a="1"/>
  <c r="AX119" i="8" s="1"/>
  <c r="AX118" i="8" a="1"/>
  <c r="AX118"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6" i="8" a="1"/>
  <c r="AX6" i="8" s="1"/>
  <c r="D20" i="5" s="1"/>
  <c r="AJ948" i="8"/>
  <c r="AJ965" i="8"/>
  <c r="AJ886" i="8"/>
  <c r="AJ890" i="8"/>
  <c r="AJ838" i="8"/>
  <c r="AJ911" i="8"/>
  <c r="AJ738" i="8"/>
  <c r="AJ740" i="8"/>
  <c r="AJ670" i="8"/>
  <c r="AJ634" i="8"/>
  <c r="AJ610" i="8"/>
  <c r="AJ606" i="8"/>
  <c r="AJ505" i="8"/>
  <c r="AJ542" i="8"/>
  <c r="AJ469" i="8"/>
  <c r="AJ437" i="8"/>
  <c r="AJ377" i="8"/>
  <c r="AJ345" i="8"/>
  <c r="AJ339" i="8"/>
  <c r="AJ307" i="8"/>
  <c r="AJ279" i="8"/>
  <c r="AJ246" i="8"/>
  <c r="AJ230" i="8"/>
  <c r="AJ288" i="8"/>
  <c r="AJ76" i="8"/>
  <c r="AJ173" i="8"/>
  <c r="AJ182" i="8"/>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55" i="8" a="1"/>
  <c r="AX55" i="8" s="1"/>
  <c r="AX61" i="8" a="1"/>
  <c r="AX61" i="8" s="1"/>
  <c r="AX68" i="8" a="1"/>
  <c r="AX68" i="8" s="1"/>
  <c r="AX79" i="8" a="1"/>
  <c r="AX79" i="8" s="1"/>
  <c r="AL81" i="8"/>
  <c r="AX25" i="8" a="1"/>
  <c r="AX25" i="8" s="1"/>
  <c r="D39" i="5" s="1"/>
  <c r="AV27" i="8" a="1"/>
  <c r="AV27" i="8" s="1"/>
  <c r="AX33" i="8" a="1"/>
  <c r="AX33" i="8" s="1"/>
  <c r="D47" i="5" s="1"/>
  <c r="AX35" i="8" a="1"/>
  <c r="AX35" i="8" s="1"/>
  <c r="D49" i="5" s="1"/>
  <c r="AV37" i="8" a="1"/>
  <c r="AV37" i="8" s="1"/>
  <c r="AH40" i="8"/>
  <c r="AJ42" i="8"/>
  <c r="AX43" i="8" a="1"/>
  <c r="AX43" i="8" s="1"/>
  <c r="AX49" i="8" a="1"/>
  <c r="AX49" i="8" s="1"/>
  <c r="AX56" i="8" a="1"/>
  <c r="AX56" i="8" s="1"/>
  <c r="AX58" i="8" a="1"/>
  <c r="AX58" i="8" s="1"/>
  <c r="AL60" i="8"/>
  <c r="AX64" i="8" a="1"/>
  <c r="AX64" i="8" s="1"/>
  <c r="AL72" i="8"/>
  <c r="AX75" i="8" a="1"/>
  <c r="AX75" i="8" s="1"/>
  <c r="AX81" i="8" a="1"/>
  <c r="AX81" i="8" s="1"/>
  <c r="AH85" i="8"/>
  <c r="AH87" i="8"/>
  <c r="AH95" i="8"/>
  <c r="AV96" i="8" a="1"/>
  <c r="AV96" i="8" s="1"/>
  <c r="AH101" i="8"/>
  <c r="AV107" i="8" a="1"/>
  <c r="AV107" i="8" s="1"/>
  <c r="AL164" i="8"/>
  <c r="H10" i="7"/>
  <c r="M18" i="3" s="1"/>
  <c r="H15" i="7"/>
  <c r="M23" i="3" s="1"/>
  <c r="K9" i="7"/>
  <c r="P17" i="3" s="1"/>
  <c r="Z9" i="7"/>
  <c r="T18" i="4" s="1"/>
  <c r="X18" i="4" s="1"/>
  <c r="Y11" i="7"/>
  <c r="Z20" i="4" s="1"/>
  <c r="Z14" i="7"/>
  <c r="T23" i="4" s="1"/>
  <c r="X23" i="4" s="1"/>
  <c r="Y14" i="7"/>
  <c r="Z23" i="4" s="1"/>
  <c r="J14" i="7"/>
  <c r="O22" i="3" s="1"/>
  <c r="Y12" i="7"/>
  <c r="I15" i="7"/>
  <c r="N23" i="3" s="1"/>
  <c r="F23" i="7"/>
  <c r="E31" i="3" s="1"/>
  <c r="K24" i="7"/>
  <c r="P32" i="3" s="1"/>
  <c r="Y24" i="7"/>
  <c r="Z33" i="4" s="1"/>
  <c r="I29" i="7"/>
  <c r="N37" i="3" s="1"/>
  <c r="G38" i="7"/>
  <c r="K23" i="2" s="1"/>
  <c r="Y36" i="7"/>
  <c r="L36" i="7" s="1"/>
  <c r="Q44" i="3" s="1"/>
  <c r="G13" i="7"/>
  <c r="L21" i="3" s="1"/>
  <c r="I14" i="7"/>
  <c r="N22" i="3" s="1"/>
  <c r="J15" i="7"/>
  <c r="O23" i="3" s="1"/>
  <c r="I17" i="7"/>
  <c r="N25" i="3" s="1"/>
  <c r="I23" i="7"/>
  <c r="N31" i="3" s="1"/>
  <c r="X28" i="7"/>
  <c r="W28" i="7"/>
  <c r="F32" i="7"/>
  <c r="E40" i="3" s="1"/>
  <c r="Z40" i="3" s="1"/>
  <c r="U11" i="7"/>
  <c r="X15" i="7"/>
  <c r="K15" i="7" s="1"/>
  <c r="P23" i="3" s="1"/>
  <c r="W17" i="7"/>
  <c r="U22" i="7"/>
  <c r="S31" i="4" s="1"/>
  <c r="Y31" i="4" s="1"/>
  <c r="Y23" i="7"/>
  <c r="Y25" i="7"/>
  <c r="Z34" i="4" s="1"/>
  <c r="F30" i="7"/>
  <c r="E38" i="3" s="1"/>
  <c r="I31" i="7"/>
  <c r="N39" i="3" s="1"/>
  <c r="J32" i="7"/>
  <c r="O40" i="3" s="1"/>
  <c r="Y32" i="7"/>
  <c r="Z33" i="7"/>
  <c r="M33" i="7" s="1"/>
  <c r="R41" i="3" s="1"/>
  <c r="Y33" i="7"/>
  <c r="L33" i="7" s="1"/>
  <c r="Q41" i="3" s="1"/>
  <c r="I38" i="7"/>
  <c r="M23" i="2" s="1"/>
  <c r="I36" i="7"/>
  <c r="N44" i="3" s="1"/>
  <c r="G34" i="7"/>
  <c r="L42" i="3" s="1"/>
  <c r="J33" i="7"/>
  <c r="O41" i="3" s="1"/>
  <c r="H31" i="7"/>
  <c r="M39" i="3" s="1"/>
  <c r="K30" i="7"/>
  <c r="P38" i="3" s="1"/>
  <c r="F29" i="7"/>
  <c r="E37" i="3" s="1"/>
  <c r="I28" i="7"/>
  <c r="N36" i="3" s="1"/>
  <c r="G26" i="7"/>
  <c r="L34" i="3" s="1"/>
  <c r="H36" i="7"/>
  <c r="M44" i="3" s="1"/>
  <c r="F34" i="7"/>
  <c r="E42" i="3" s="1"/>
  <c r="AB42" i="3" s="1"/>
  <c r="I33" i="7"/>
  <c r="N41" i="3" s="1"/>
  <c r="G31" i="7"/>
  <c r="L39" i="3" s="1"/>
  <c r="J30" i="7"/>
  <c r="O38" i="3" s="1"/>
  <c r="H28" i="7"/>
  <c r="M36" i="3" s="1"/>
  <c r="K27" i="7"/>
  <c r="P35" i="3" s="1"/>
  <c r="F26" i="7"/>
  <c r="E34" i="3" s="1"/>
  <c r="Z34" i="3" s="1"/>
  <c r="I25" i="7"/>
  <c r="N33" i="3" s="1"/>
  <c r="L24" i="7"/>
  <c r="Q32" i="3" s="1"/>
  <c r="G23" i="7"/>
  <c r="L31" i="3" s="1"/>
  <c r="K36" i="7"/>
  <c r="P44" i="3" s="1"/>
  <c r="F35" i="7"/>
  <c r="E43" i="3" s="1"/>
  <c r="C43" i="3" s="1"/>
  <c r="I34" i="7"/>
  <c r="N42" i="3" s="1"/>
  <c r="G32" i="7"/>
  <c r="L40" i="3" s="1"/>
  <c r="H29" i="7"/>
  <c r="M37" i="3" s="1"/>
  <c r="K28" i="7"/>
  <c r="P36" i="3" s="1"/>
  <c r="F27" i="7"/>
  <c r="E35" i="3" s="1"/>
  <c r="I26" i="7"/>
  <c r="N34" i="3" s="1"/>
  <c r="L25" i="7"/>
  <c r="Q33" i="3" s="1"/>
  <c r="G24" i="7"/>
  <c r="L32" i="3" s="1"/>
  <c r="J35" i="7"/>
  <c r="O43" i="3" s="1"/>
  <c r="J36" i="7"/>
  <c r="O44" i="3" s="1"/>
  <c r="I35" i="7"/>
  <c r="N43" i="3" s="1"/>
  <c r="G36" i="7"/>
  <c r="L44" i="3" s="1"/>
  <c r="H34" i="7"/>
  <c r="M42" i="3" s="1"/>
  <c r="F36" i="7"/>
  <c r="E44" i="3" s="1"/>
  <c r="G35" i="7"/>
  <c r="L43" i="3" s="1"/>
  <c r="F33" i="7"/>
  <c r="E41" i="3" s="1"/>
  <c r="AC41" i="3" s="1"/>
  <c r="H32" i="7"/>
  <c r="M40" i="3" s="1"/>
  <c r="F31" i="7"/>
  <c r="E39" i="3" s="1"/>
  <c r="G30" i="7"/>
  <c r="L38" i="3" s="1"/>
  <c r="I24" i="7"/>
  <c r="N32" i="3" s="1"/>
  <c r="H23" i="7"/>
  <c r="M31" i="3" s="1"/>
  <c r="H22" i="7"/>
  <c r="M30" i="3" s="1"/>
  <c r="F20" i="7"/>
  <c r="E28" i="3" s="1"/>
  <c r="AD28" i="3" s="1"/>
  <c r="I19" i="7"/>
  <c r="N27" i="3" s="1"/>
  <c r="G17" i="7"/>
  <c r="L25" i="3" s="1"/>
  <c r="J16" i="7"/>
  <c r="O24" i="3" s="1"/>
  <c r="H14" i="7"/>
  <c r="M22" i="3" s="1"/>
  <c r="F12" i="7"/>
  <c r="E20" i="3" s="1"/>
  <c r="AE20" i="3" s="1"/>
  <c r="J27" i="7"/>
  <c r="O35" i="3" s="1"/>
  <c r="K26" i="7"/>
  <c r="P34" i="3" s="1"/>
  <c r="F24" i="7"/>
  <c r="E32" i="3" s="1"/>
  <c r="Z32" i="3" s="1"/>
  <c r="F22" i="7"/>
  <c r="E30" i="3" s="1"/>
  <c r="I21" i="7"/>
  <c r="N29" i="3" s="1"/>
  <c r="G19" i="7"/>
  <c r="L27" i="3" s="1"/>
  <c r="J28" i="7"/>
  <c r="O36" i="3" s="1"/>
  <c r="I27" i="7"/>
  <c r="N35" i="3" s="1"/>
  <c r="G28" i="7"/>
  <c r="L36" i="3" s="1"/>
  <c r="H27" i="7"/>
  <c r="M35" i="3" s="1"/>
  <c r="H26" i="7"/>
  <c r="M34" i="3" s="1"/>
  <c r="H25" i="7"/>
  <c r="M33" i="3" s="1"/>
  <c r="G21" i="7"/>
  <c r="L29" i="3" s="1"/>
  <c r="J20" i="7"/>
  <c r="O28" i="3" s="1"/>
  <c r="K17" i="7"/>
  <c r="P25" i="3" s="1"/>
  <c r="F16" i="7"/>
  <c r="E24" i="3" s="1"/>
  <c r="W8" i="7"/>
  <c r="J9" i="7"/>
  <c r="O17" i="3" s="1"/>
  <c r="G10" i="7"/>
  <c r="L18" i="3" s="1"/>
  <c r="Y10" i="7"/>
  <c r="J12" i="7"/>
  <c r="O20" i="3" s="1"/>
  <c r="J13" i="7"/>
  <c r="O21" i="3" s="1"/>
  <c r="L14" i="7"/>
  <c r="Q22" i="3" s="1"/>
  <c r="Y15" i="7"/>
  <c r="H16" i="7"/>
  <c r="M24" i="3" s="1"/>
  <c r="I18" i="7"/>
  <c r="N26" i="3" s="1"/>
  <c r="U18" i="7"/>
  <c r="H19" i="7"/>
  <c r="M27" i="3" s="1"/>
  <c r="I20" i="7"/>
  <c r="N28" i="3" s="1"/>
  <c r="H21" i="7"/>
  <c r="M29" i="3" s="1"/>
  <c r="J22" i="7"/>
  <c r="O30" i="3" s="1"/>
  <c r="Z23" i="7"/>
  <c r="T32" i="4" s="1"/>
  <c r="X32" i="4" s="1"/>
  <c r="J25" i="7"/>
  <c r="O33" i="3" s="1"/>
  <c r="X25" i="7"/>
  <c r="Z25" i="7" s="1"/>
  <c r="T34" i="4" s="1"/>
  <c r="X34" i="4" s="1"/>
  <c r="G27" i="7"/>
  <c r="L35" i="3" s="1"/>
  <c r="F28" i="7"/>
  <c r="E36" i="3" s="1"/>
  <c r="AE36" i="3" s="1"/>
  <c r="H30" i="7"/>
  <c r="M38" i="3" s="1"/>
  <c r="Z30" i="7"/>
  <c r="T39" i="4" s="1"/>
  <c r="X39" i="4" s="1"/>
  <c r="Y30" i="7"/>
  <c r="Z39" i="4" s="1"/>
  <c r="K31" i="7"/>
  <c r="P39" i="3" s="1"/>
  <c r="W31" i="7"/>
  <c r="J31" i="7" s="1"/>
  <c r="O39" i="3" s="1"/>
  <c r="K32" i="7"/>
  <c r="P40" i="3" s="1"/>
  <c r="K33" i="7"/>
  <c r="P41" i="3" s="1"/>
  <c r="Z10" i="7"/>
  <c r="T19" i="4" s="1"/>
  <c r="X19" i="4" s="1"/>
  <c r="Y19" i="7"/>
  <c r="Z28" i="4" s="1"/>
  <c r="Y21" i="7"/>
  <c r="Z22" i="7"/>
  <c r="Y26" i="7"/>
  <c r="Z35" i="4" s="1"/>
  <c r="Z26" i="7"/>
  <c r="T35" i="4" s="1"/>
  <c r="X35" i="4" s="1"/>
  <c r="Y27" i="7"/>
  <c r="I30" i="7"/>
  <c r="N38" i="3" s="1"/>
  <c r="T81" i="7"/>
  <c r="T80" i="7"/>
  <c r="V79" i="7"/>
  <c r="AI5" i="8" s="1"/>
  <c r="AI38" i="8" s="1"/>
  <c r="T79" i="7"/>
  <c r="T77" i="7"/>
  <c r="U5" i="8" s="1"/>
  <c r="U32" i="8" s="1"/>
  <c r="X11" i="7"/>
  <c r="K11" i="7" s="1"/>
  <c r="P19" i="3" s="1"/>
  <c r="X13" i="7"/>
  <c r="Z13" i="7" s="1"/>
  <c r="T22" i="4" s="1"/>
  <c r="X22" i="4" s="1"/>
  <c r="G15" i="7"/>
  <c r="L23" i="3" s="1"/>
  <c r="K16" i="7"/>
  <c r="P24" i="3" s="1"/>
  <c r="K18" i="7"/>
  <c r="P26" i="3" s="1"/>
  <c r="Z18" i="7"/>
  <c r="X19" i="7"/>
  <c r="Z19" i="7" s="1"/>
  <c r="T28" i="4" s="1"/>
  <c r="X28" i="4" s="1"/>
  <c r="X21" i="7"/>
  <c r="K21" i="7" s="1"/>
  <c r="P29" i="3" s="1"/>
  <c r="Y22" i="7"/>
  <c r="H24" i="7"/>
  <c r="M32" i="3" s="1"/>
  <c r="X29" i="7"/>
  <c r="K29" i="7" s="1"/>
  <c r="P37" i="3" s="1"/>
  <c r="W29" i="7"/>
  <c r="F17" i="7"/>
  <c r="E25" i="3" s="1"/>
  <c r="AA25" i="3" s="1"/>
  <c r="L19" i="7"/>
  <c r="Q27" i="3" s="1"/>
  <c r="Y20" i="7"/>
  <c r="Z21" i="7"/>
  <c r="T30" i="4" s="1"/>
  <c r="X30" i="4" s="1"/>
  <c r="J24" i="7"/>
  <c r="O32" i="3" s="1"/>
  <c r="G29" i="7"/>
  <c r="L37" i="3" s="1"/>
  <c r="W34" i="7"/>
  <c r="J34" i="7" s="1"/>
  <c r="O42" i="3" s="1"/>
  <c r="V82" i="7"/>
  <c r="AL5" i="8" s="1"/>
  <c r="AL44" i="8" s="1"/>
  <c r="V77" i="7"/>
  <c r="AG5" i="8" s="1"/>
  <c r="AG15" i="8" s="1"/>
  <c r="U35" i="7"/>
  <c r="X35" i="7"/>
  <c r="K35" i="7" s="1"/>
  <c r="P43" i="3" s="1"/>
  <c r="Z36" i="7"/>
  <c r="V81" i="7"/>
  <c r="AK5" i="8" s="1"/>
  <c r="AK48" i="8" s="1"/>
  <c r="T78" i="7"/>
  <c r="V78" i="7"/>
  <c r="AH5" i="8" s="1"/>
  <c r="AH89" i="8" s="1"/>
  <c r="V80" i="7"/>
  <c r="AJ5" i="8" s="1"/>
  <c r="AJ962" i="8" s="1"/>
  <c r="T82" i="7"/>
  <c r="Z29" i="3"/>
  <c r="Z27" i="3"/>
  <c r="Z35" i="3"/>
  <c r="C17" i="3"/>
  <c r="AA19" i="3"/>
  <c r="AC21" i="3"/>
  <c r="C25" i="3"/>
  <c r="Z26" i="3"/>
  <c r="AA27" i="3"/>
  <c r="AC29" i="3"/>
  <c r="C33" i="3"/>
  <c r="AB36" i="3"/>
  <c r="AC37" i="3"/>
  <c r="C41" i="3"/>
  <c r="Z33" i="3"/>
  <c r="AB35" i="3"/>
  <c r="AC36" i="3"/>
  <c r="Z41" i="3"/>
  <c r="AA17" i="3"/>
  <c r="AB18" i="3"/>
  <c r="AC19" i="3"/>
  <c r="AD20" i="3"/>
  <c r="AE21" i="3"/>
  <c r="AC27" i="3"/>
  <c r="AE29" i="3"/>
  <c r="AA33" i="3"/>
  <c r="AB34" i="3"/>
  <c r="AE37" i="3"/>
  <c r="AC43" i="3"/>
  <c r="AB19" i="3"/>
  <c r="AD21" i="3"/>
  <c r="AA16" i="3"/>
  <c r="AB17" i="3"/>
  <c r="AC18" i="3"/>
  <c r="AD19" i="3"/>
  <c r="Z23" i="3"/>
  <c r="AC26" i="3"/>
  <c r="AD27" i="3"/>
  <c r="Z31" i="3"/>
  <c r="AA32" i="3"/>
  <c r="AB33" i="3"/>
  <c r="AB41" i="3"/>
  <c r="Z21" i="3"/>
  <c r="AB21" i="3"/>
  <c r="Z25" i="3"/>
  <c r="AD29" i="3"/>
  <c r="C21" i="3"/>
  <c r="AE27" i="3"/>
  <c r="C29" i="3"/>
  <c r="C37" i="3"/>
  <c r="Z37" i="3"/>
  <c r="AG20" i="2"/>
  <c r="AF21" i="2"/>
  <c r="AB18" i="2"/>
  <c r="AC18" i="2"/>
  <c r="AF16" i="2"/>
  <c r="AE17" i="2"/>
  <c r="AC19" i="2"/>
  <c r="AB20" i="2"/>
  <c r="AG18" i="2"/>
  <c r="AG19" i="2"/>
  <c r="AB19" i="2"/>
  <c r="AF17" i="2"/>
  <c r="AE18" i="2"/>
  <c r="AD19" i="2"/>
  <c r="AC20" i="2"/>
  <c r="AB21" i="2"/>
  <c r="T33" i="4" l="1"/>
  <c r="X33" i="4" s="1"/>
  <c r="M24" i="7"/>
  <c r="R32" i="3" s="1"/>
  <c r="AC20" i="3"/>
  <c r="AB20" i="3"/>
  <c r="AL77" i="8"/>
  <c r="AL36" i="8"/>
  <c r="AJ94" i="8"/>
  <c r="AL53" i="8"/>
  <c r="AJ71" i="8"/>
  <c r="AJ120" i="8"/>
  <c r="AJ261" i="8"/>
  <c r="AJ244" i="8"/>
  <c r="AJ403" i="8"/>
  <c r="AJ348" i="8"/>
  <c r="AJ452" i="8"/>
  <c r="AJ562" i="8"/>
  <c r="AJ769" i="8"/>
  <c r="AJ661" i="8"/>
  <c r="AJ777" i="8"/>
  <c r="AJ800" i="8"/>
  <c r="AJ912" i="8"/>
  <c r="AJ995" i="8"/>
  <c r="L30" i="7"/>
  <c r="Q38" i="3" s="1"/>
  <c r="AG118" i="8"/>
  <c r="AL156" i="8"/>
  <c r="AJ124" i="8"/>
  <c r="AJ170" i="8"/>
  <c r="AJ242" i="8"/>
  <c r="AJ212" i="8"/>
  <c r="AJ371" i="8"/>
  <c r="AJ408" i="8"/>
  <c r="AJ506" i="8"/>
  <c r="AJ541" i="8"/>
  <c r="AJ611" i="8"/>
  <c r="AJ681" i="8"/>
  <c r="AJ822" i="8"/>
  <c r="AJ804" i="8"/>
  <c r="AJ906" i="8"/>
  <c r="AJ994" i="8"/>
  <c r="AC42" i="3"/>
  <c r="AA20" i="3"/>
  <c r="AJ54" i="8"/>
  <c r="AJ86" i="8"/>
  <c r="AI42" i="8"/>
  <c r="AJ95" i="8"/>
  <c r="AJ100" i="8"/>
  <c r="AJ191" i="8"/>
  <c r="AJ336" i="8"/>
  <c r="AJ330" i="8"/>
  <c r="AJ380" i="8"/>
  <c r="AJ484" i="8"/>
  <c r="AJ578" i="8"/>
  <c r="AJ617" i="8"/>
  <c r="AJ734" i="8"/>
  <c r="AJ816" i="8"/>
  <c r="AJ850" i="8"/>
  <c r="AJ893" i="8"/>
  <c r="AJ999" i="8"/>
  <c r="AZ17" i="8"/>
  <c r="L31" i="5" s="1"/>
  <c r="Z31" i="5" s="1"/>
  <c r="Z32" i="7"/>
  <c r="BA17" i="8"/>
  <c r="BA13" i="8"/>
  <c r="Y9" i="7"/>
  <c r="AG27" i="8"/>
  <c r="K25" i="7"/>
  <c r="P33" i="3" s="1"/>
  <c r="AJ111" i="8"/>
  <c r="AJ116" i="8"/>
  <c r="AJ171" i="8"/>
  <c r="AJ274" i="8"/>
  <c r="AJ362" i="8"/>
  <c r="AJ431" i="8"/>
  <c r="AJ508" i="8"/>
  <c r="AJ527" i="8"/>
  <c r="AJ584" i="8"/>
  <c r="AJ684" i="8"/>
  <c r="AJ755" i="8"/>
  <c r="AJ873" i="8"/>
  <c r="AJ923" i="8"/>
  <c r="AA40" i="3"/>
  <c r="AL67" i="8"/>
  <c r="AJ28" i="8"/>
  <c r="AJ152" i="8"/>
  <c r="AJ204" i="8"/>
  <c r="AJ207" i="8"/>
  <c r="AJ454" i="8"/>
  <c r="AJ394" i="8"/>
  <c r="AJ536" i="8"/>
  <c r="AJ455" i="8"/>
  <c r="AJ548" i="8"/>
  <c r="AJ620" i="8"/>
  <c r="AJ753" i="8"/>
  <c r="AJ779" i="8"/>
  <c r="AJ861" i="8"/>
  <c r="AJ940" i="8"/>
  <c r="AH93" i="8"/>
  <c r="AI66" i="8"/>
  <c r="AJ73" i="8"/>
  <c r="AJ12" i="8"/>
  <c r="AJ142" i="8"/>
  <c r="AJ161" i="8"/>
  <c r="AJ241" i="8"/>
  <c r="AJ305" i="8"/>
  <c r="AJ426" i="8"/>
  <c r="AJ512" i="8"/>
  <c r="AJ487" i="8"/>
  <c r="AJ559" i="8"/>
  <c r="AJ659" i="8"/>
  <c r="AJ714" i="8"/>
  <c r="AJ843" i="8"/>
  <c r="AJ899" i="8"/>
  <c r="H9" i="7"/>
  <c r="M17" i="3" s="1"/>
  <c r="S18" i="4"/>
  <c r="Y18" i="4" s="1"/>
  <c r="AG49" i="8"/>
  <c r="AH107" i="8"/>
  <c r="AH78" i="8"/>
  <c r="AK60" i="8"/>
  <c r="AE28" i="3"/>
  <c r="L32" i="7"/>
  <c r="Q40" i="3" s="1"/>
  <c r="Z41" i="4"/>
  <c r="AK92" i="8"/>
  <c r="M18" i="7"/>
  <c r="R26" i="3" s="1"/>
  <c r="AB26" i="3" s="1"/>
  <c r="T27" i="4"/>
  <c r="X27" i="4" s="1"/>
  <c r="L21" i="7"/>
  <c r="Q29" i="3" s="1"/>
  <c r="Z30" i="4"/>
  <c r="C35" i="3"/>
  <c r="AE35" i="3"/>
  <c r="AA35" i="3"/>
  <c r="L20" i="7"/>
  <c r="Q28" i="3" s="1"/>
  <c r="Z29" i="4"/>
  <c r="L26" i="7"/>
  <c r="Q34" i="3" s="1"/>
  <c r="G80" i="7"/>
  <c r="K19" i="2" s="1"/>
  <c r="X5" i="8"/>
  <c r="C20" i="3"/>
  <c r="AD42" i="3"/>
  <c r="AA42" i="3"/>
  <c r="C42" i="3"/>
  <c r="Z42" i="3"/>
  <c r="AB40" i="3"/>
  <c r="AC40" i="3"/>
  <c r="C40" i="3"/>
  <c r="AE40" i="3"/>
  <c r="AI125" i="8"/>
  <c r="AG98" i="8"/>
  <c r="U78" i="8"/>
  <c r="AI62" i="8"/>
  <c r="U56" i="8"/>
  <c r="AK72" i="8"/>
  <c r="AG93" i="8"/>
  <c r="U53" i="8"/>
  <c r="G78" i="7"/>
  <c r="K17" i="2" s="1"/>
  <c r="V5" i="8"/>
  <c r="U75" i="8"/>
  <c r="U13" i="8"/>
  <c r="U11" i="8"/>
  <c r="U34" i="8"/>
  <c r="U57" i="8"/>
  <c r="U12" i="8"/>
  <c r="U36" i="8"/>
  <c r="U74" i="8"/>
  <c r="U26" i="8"/>
  <c r="U44" i="8"/>
  <c r="U83" i="8"/>
  <c r="U38" i="8"/>
  <c r="U52" i="8"/>
  <c r="U22" i="8"/>
  <c r="U58" i="8"/>
  <c r="U50" i="8"/>
  <c r="U17" i="8"/>
  <c r="U21" i="8"/>
  <c r="U79" i="8"/>
  <c r="U15" i="8"/>
  <c r="U54" i="8"/>
  <c r="U18" i="8"/>
  <c r="U28" i="8"/>
  <c r="U33" i="8"/>
  <c r="U64" i="8"/>
  <c r="U14" i="8"/>
  <c r="U42" i="8"/>
  <c r="U16" i="8"/>
  <c r="U31" i="8"/>
  <c r="U47" i="8"/>
  <c r="U63" i="8"/>
  <c r="U25" i="8"/>
  <c r="U978" i="8"/>
  <c r="U1006" i="8"/>
  <c r="U980" i="8"/>
  <c r="U962" i="8"/>
  <c r="U970" i="8"/>
  <c r="U966" i="8"/>
  <c r="U969" i="8"/>
  <c r="U953" i="8"/>
  <c r="U935" i="8"/>
  <c r="U927" i="8"/>
  <c r="U921" i="8"/>
  <c r="U918" i="8"/>
  <c r="U910" i="8"/>
  <c r="U895" i="8"/>
  <c r="U885" i="8"/>
  <c r="U864" i="8"/>
  <c r="U872" i="8"/>
  <c r="U875" i="8"/>
  <c r="U896" i="8"/>
  <c r="U830" i="8"/>
  <c r="U790" i="8"/>
  <c r="U803" i="8"/>
  <c r="U813" i="8"/>
  <c r="U783" i="8"/>
  <c r="U815" i="8"/>
  <c r="U820" i="8"/>
  <c r="U771" i="8"/>
  <c r="U749" i="8"/>
  <c r="U833" i="8"/>
  <c r="U773" i="8"/>
  <c r="U791" i="8"/>
  <c r="U748" i="8"/>
  <c r="U731" i="8"/>
  <c r="U707" i="8"/>
  <c r="U743" i="8"/>
  <c r="U716" i="8"/>
  <c r="U747" i="8"/>
  <c r="U689" i="8"/>
  <c r="U759" i="8"/>
  <c r="U702" i="8"/>
  <c r="U659" i="8"/>
  <c r="U627" i="8"/>
  <c r="U681" i="8"/>
  <c r="U640" i="8"/>
  <c r="U602" i="8"/>
  <c r="U652" i="8"/>
  <c r="U658" i="8"/>
  <c r="U692" i="8"/>
  <c r="U616" i="8"/>
  <c r="U628" i="8"/>
  <c r="U565" i="8"/>
  <c r="U621" i="8"/>
  <c r="U563" i="8"/>
  <c r="U584" i="8"/>
  <c r="U552" i="8"/>
  <c r="U540" i="8"/>
  <c r="U508" i="8"/>
  <c r="U554" i="8"/>
  <c r="U521" i="8"/>
  <c r="U526" i="8"/>
  <c r="U625" i="8"/>
  <c r="U496" i="8"/>
  <c r="U477" i="8"/>
  <c r="U445" i="8"/>
  <c r="U495" i="8"/>
  <c r="U470" i="8"/>
  <c r="U438" i="8"/>
  <c r="U546" i="8"/>
  <c r="U497" i="8"/>
  <c r="U464" i="8"/>
  <c r="U401" i="8"/>
  <c r="U369" i="8"/>
  <c r="U440" i="8"/>
  <c r="U471" i="8"/>
  <c r="U398" i="8"/>
  <c r="U366" i="8"/>
  <c r="U334" i="8"/>
  <c r="U302" i="8"/>
  <c r="U417" i="8"/>
  <c r="U383" i="8"/>
  <c r="U351" i="8"/>
  <c r="U411" i="8"/>
  <c r="U340" i="8"/>
  <c r="U427" i="8"/>
  <c r="U344" i="8"/>
  <c r="U287" i="8"/>
  <c r="U255" i="8"/>
  <c r="U384" i="8"/>
  <c r="U296" i="8"/>
  <c r="U264" i="8"/>
  <c r="U194" i="8"/>
  <c r="U327" i="8"/>
  <c r="U289" i="8"/>
  <c r="U257" i="8"/>
  <c r="U231" i="8"/>
  <c r="U197" i="8"/>
  <c r="U165" i="8"/>
  <c r="U157" i="8"/>
  <c r="U278" i="8"/>
  <c r="U223" i="8"/>
  <c r="U217" i="8"/>
  <c r="U171" i="8"/>
  <c r="U250" i="8"/>
  <c r="U193" i="8"/>
  <c r="U146" i="8"/>
  <c r="U118" i="8"/>
  <c r="U211" i="8"/>
  <c r="U117" i="8"/>
  <c r="U101" i="8"/>
  <c r="U85" i="8"/>
  <c r="U138" i="8"/>
  <c r="U166" i="8"/>
  <c r="U139" i="8"/>
  <c r="U110" i="8"/>
  <c r="U94" i="8"/>
  <c r="U73" i="8"/>
  <c r="U35" i="8"/>
  <c r="U1005" i="8"/>
  <c r="U998" i="8"/>
  <c r="U972" i="8"/>
  <c r="U954" i="8"/>
  <c r="U968" i="8"/>
  <c r="U979" i="8"/>
  <c r="U967" i="8"/>
  <c r="U950" i="8"/>
  <c r="U916" i="8"/>
  <c r="U924" i="8"/>
  <c r="U920" i="8"/>
  <c r="U917" i="8"/>
  <c r="U928" i="8"/>
  <c r="U892" i="8"/>
  <c r="U877" i="8"/>
  <c r="U856" i="8"/>
  <c r="U869" i="8"/>
  <c r="U857" i="8"/>
  <c r="U852" i="8"/>
  <c r="U822" i="8"/>
  <c r="U870" i="8"/>
  <c r="U788" i="8"/>
  <c r="U811" i="8"/>
  <c r="U779" i="8"/>
  <c r="U804" i="8"/>
  <c r="U817" i="8"/>
  <c r="U832" i="8"/>
  <c r="U745" i="8"/>
  <c r="U774" i="8"/>
  <c r="U766" i="8"/>
  <c r="U782" i="8"/>
  <c r="U744" i="8"/>
  <c r="U726" i="8"/>
  <c r="U703" i="8"/>
  <c r="U730" i="8"/>
  <c r="U712" i="8"/>
  <c r="U721" i="8"/>
  <c r="U723" i="8"/>
  <c r="U754" i="8"/>
  <c r="U701" i="8"/>
  <c r="U655" i="8"/>
  <c r="U763" i="8"/>
  <c r="U662" i="8"/>
  <c r="U637" i="8"/>
  <c r="U598" i="8"/>
  <c r="U649" i="8"/>
  <c r="U630" i="8"/>
  <c r="U656" i="8"/>
  <c r="U612" i="8"/>
  <c r="U605" i="8"/>
  <c r="U561" i="8"/>
  <c r="U596" i="8"/>
  <c r="U559" i="8"/>
  <c r="U580" i="8"/>
  <c r="U548" i="8"/>
  <c r="U536" i="8"/>
  <c r="U504" i="8"/>
  <c r="U547" i="8"/>
  <c r="U517" i="8"/>
  <c r="U522" i="8"/>
  <c r="U685" i="8"/>
  <c r="U550" i="8"/>
  <c r="U473" i="8"/>
  <c r="U441" i="8"/>
  <c r="U566" i="8"/>
  <c r="U466" i="8"/>
  <c r="U434" i="8"/>
  <c r="U535" i="8"/>
  <c r="U492" i="8"/>
  <c r="U463" i="8"/>
  <c r="U397" i="8"/>
  <c r="U365" i="8"/>
  <c r="U435" i="8"/>
  <c r="U452" i="8"/>
  <c r="U394" i="8"/>
  <c r="U362" i="8"/>
  <c r="U330" i="8"/>
  <c r="U298" i="8"/>
  <c r="U412" i="8"/>
  <c r="U379" i="8"/>
  <c r="U347" i="8"/>
  <c r="U448" i="8"/>
  <c r="U323" i="8"/>
  <c r="U388" i="8"/>
  <c r="U321" i="8"/>
  <c r="U283" i="8"/>
  <c r="U251" i="8"/>
  <c r="U352" i="8"/>
  <c r="U292" i="8"/>
  <c r="U260" i="8"/>
  <c r="U190" i="8"/>
  <c r="U324" i="8"/>
  <c r="U285" i="8"/>
  <c r="U253" i="8"/>
  <c r="U215" i="8"/>
  <c r="U192" i="8"/>
  <c r="U164" i="8"/>
  <c r="U156" i="8"/>
  <c r="U270" i="8"/>
  <c r="U348" i="8"/>
  <c r="U212" i="8"/>
  <c r="U167" i="8"/>
  <c r="U242" i="8"/>
  <c r="U188" i="8"/>
  <c r="U144" i="8"/>
  <c r="U218" i="8"/>
  <c r="U151" i="8"/>
  <c r="U115" i="8"/>
  <c r="U99" i="8"/>
  <c r="U140" i="8"/>
  <c r="U134" i="8"/>
  <c r="U142" i="8"/>
  <c r="U135" i="8"/>
  <c r="U108" i="8"/>
  <c r="U92" i="8"/>
  <c r="U67" i="8"/>
  <c r="U45" i="8"/>
  <c r="U994" i="8"/>
  <c r="U990" i="8"/>
  <c r="U983" i="8"/>
  <c r="U949" i="8"/>
  <c r="U964" i="8"/>
  <c r="U943" i="8"/>
  <c r="U936" i="8"/>
  <c r="U922" i="8"/>
  <c r="U902" i="8"/>
  <c r="U929" i="8"/>
  <c r="U889" i="8"/>
  <c r="U888" i="8"/>
  <c r="U893" i="8"/>
  <c r="U903" i="8"/>
  <c r="U861" i="8"/>
  <c r="U798" i="8"/>
  <c r="U868" i="8"/>
  <c r="U827" i="8"/>
  <c r="U839" i="8"/>
  <c r="U812" i="8"/>
  <c r="U765" i="8"/>
  <c r="U725" i="8"/>
  <c r="U762" i="8"/>
  <c r="U764" i="8"/>
  <c r="U751" i="8"/>
  <c r="U699" i="8"/>
  <c r="U746" i="8"/>
  <c r="U784" i="8"/>
  <c r="U709" i="8"/>
  <c r="U682" i="8"/>
  <c r="U667" i="8"/>
  <c r="U755" i="8"/>
  <c r="U654" i="8"/>
  <c r="U610" i="8"/>
  <c r="U646" i="8"/>
  <c r="U615" i="8"/>
  <c r="U624" i="8"/>
  <c r="U593" i="8"/>
  <c r="U549" i="8"/>
  <c r="U571" i="8"/>
  <c r="U576" i="8"/>
  <c r="U617" i="8"/>
  <c r="U516" i="8"/>
  <c r="U545" i="8"/>
  <c r="U542" i="8"/>
  <c r="U502" i="8"/>
  <c r="U539" i="8"/>
  <c r="U461" i="8"/>
  <c r="U501" i="8"/>
  <c r="U462" i="8"/>
  <c r="U422" i="8"/>
  <c r="U505" i="8"/>
  <c r="U460" i="8"/>
  <c r="U385" i="8"/>
  <c r="U345" i="8"/>
  <c r="U447" i="8"/>
  <c r="U382" i="8"/>
  <c r="U342" i="8"/>
  <c r="U459" i="8"/>
  <c r="U399" i="8"/>
  <c r="U359" i="8"/>
  <c r="U443" i="8"/>
  <c r="U307" i="8"/>
  <c r="U408" i="8"/>
  <c r="U279" i="8"/>
  <c r="U491" i="8"/>
  <c r="U304" i="8"/>
  <c r="U256" i="8"/>
  <c r="U337" i="8"/>
  <c r="U297" i="8"/>
  <c r="U249" i="8"/>
  <c r="U230" i="8"/>
  <c r="U173" i="8"/>
  <c r="U155" i="8"/>
  <c r="U380" i="8"/>
  <c r="U228" i="8"/>
  <c r="U150" i="8"/>
  <c r="U226" i="8"/>
  <c r="U168" i="8"/>
  <c r="U206" i="8"/>
  <c r="U143" i="8"/>
  <c r="U105" i="8"/>
  <c r="U123" i="8"/>
  <c r="U235" i="8"/>
  <c r="U234" i="8"/>
  <c r="U106" i="8"/>
  <c r="U86" i="8"/>
  <c r="U213" i="8"/>
  <c r="U986" i="8"/>
  <c r="U1001" i="8"/>
  <c r="U975" i="8"/>
  <c r="U971" i="8"/>
  <c r="U956" i="8"/>
  <c r="U955" i="8"/>
  <c r="U940" i="8"/>
  <c r="U914" i="8"/>
  <c r="U894" i="8"/>
  <c r="U913" i="8"/>
  <c r="U887" i="8"/>
  <c r="U880" i="8"/>
  <c r="U878" i="8"/>
  <c r="U901" i="8"/>
  <c r="U848" i="8"/>
  <c r="U794" i="8"/>
  <c r="U851" i="8"/>
  <c r="U824" i="8"/>
  <c r="U818" i="8"/>
  <c r="U797" i="8"/>
  <c r="U761" i="8"/>
  <c r="U849" i="8"/>
  <c r="U758" i="8"/>
  <c r="U760" i="8"/>
  <c r="U742" i="8"/>
  <c r="U695" i="8"/>
  <c r="U735" i="8"/>
  <c r="U772" i="8"/>
  <c r="U693" i="8"/>
  <c r="U680" i="8"/>
  <c r="U663" i="8"/>
  <c r="U690" i="8"/>
  <c r="U632" i="8"/>
  <c r="U606" i="8"/>
  <c r="U636" i="8"/>
  <c r="U611" i="8"/>
  <c r="U620" i="8"/>
  <c r="U588" i="8"/>
  <c r="U694" i="8"/>
  <c r="U567" i="8"/>
  <c r="U572" i="8"/>
  <c r="U609" i="8"/>
  <c r="U512" i="8"/>
  <c r="U541" i="8"/>
  <c r="U538" i="8"/>
  <c r="U498" i="8"/>
  <c r="U499" i="8"/>
  <c r="U457" i="8"/>
  <c r="U500" i="8"/>
  <c r="U458" i="8"/>
  <c r="U418" i="8"/>
  <c r="U531" i="8"/>
  <c r="U455" i="8"/>
  <c r="U381" i="8"/>
  <c r="U341" i="8"/>
  <c r="U424" i="8"/>
  <c r="U378" i="8"/>
  <c r="U338" i="8"/>
  <c r="U423" i="8"/>
  <c r="U395" i="8"/>
  <c r="U355" i="8"/>
  <c r="U429" i="8"/>
  <c r="U301" i="8"/>
  <c r="U376" i="8"/>
  <c r="U275" i="8"/>
  <c r="U483" i="8"/>
  <c r="U299" i="8"/>
  <c r="U252" i="8"/>
  <c r="U332" i="8"/>
  <c r="U293" i="8"/>
  <c r="U210" i="8"/>
  <c r="U225" i="8"/>
  <c r="U169" i="8"/>
  <c r="U154" i="8"/>
  <c r="U247" i="8"/>
  <c r="U222" i="8"/>
  <c r="U329" i="8"/>
  <c r="U221" i="8"/>
  <c r="U149" i="8"/>
  <c r="U186" i="8"/>
  <c r="U137" i="8"/>
  <c r="U103" i="8"/>
  <c r="U68" i="8"/>
  <c r="U196" i="8"/>
  <c r="U201" i="8"/>
  <c r="U104" i="8"/>
  <c r="U84" i="8"/>
  <c r="U997" i="8"/>
  <c r="U993" i="8"/>
  <c r="U982" i="8"/>
  <c r="U960" i="8"/>
  <c r="U937" i="8"/>
  <c r="U938" i="8"/>
  <c r="U908" i="8"/>
  <c r="U932" i="8"/>
  <c r="U951" i="8"/>
  <c r="U906" i="8"/>
  <c r="U879" i="8"/>
  <c r="U874" i="8"/>
  <c r="U866" i="8"/>
  <c r="U898" i="8"/>
  <c r="U845" i="8"/>
  <c r="U863" i="8"/>
  <c r="U819" i="8"/>
  <c r="U821" i="8"/>
  <c r="U789" i="8"/>
  <c r="U795" i="8"/>
  <c r="U757" i="8"/>
  <c r="U834" i="8"/>
  <c r="U829" i="8"/>
  <c r="U756" i="8"/>
  <c r="U722" i="8"/>
  <c r="U691" i="8"/>
  <c r="U734" i="8"/>
  <c r="U717" i="8"/>
  <c r="U678" i="8"/>
  <c r="U727" i="8"/>
  <c r="U651" i="8"/>
  <c r="U688" i="8"/>
  <c r="U738" i="8"/>
  <c r="U594" i="8"/>
  <c r="U718" i="8"/>
  <c r="U607" i="8"/>
  <c r="U608" i="8"/>
  <c r="U583" i="8"/>
  <c r="U597" i="8"/>
  <c r="U555" i="8"/>
  <c r="U568" i="8"/>
  <c r="U587" i="8"/>
  <c r="U642" i="8"/>
  <c r="U537" i="8"/>
  <c r="U534" i="8"/>
  <c r="U641" i="8"/>
  <c r="U493" i="8"/>
  <c r="U453" i="8"/>
  <c r="U515" i="8"/>
  <c r="U454" i="8"/>
  <c r="U414" i="8"/>
  <c r="U488" i="8"/>
  <c r="U431" i="8"/>
  <c r="U377" i="8"/>
  <c r="U432" i="8"/>
  <c r="U413" i="8"/>
  <c r="U374" i="8"/>
  <c r="U326" i="8"/>
  <c r="U467" i="8"/>
  <c r="U391" i="8"/>
  <c r="U343" i="8"/>
  <c r="U428" i="8"/>
  <c r="U294" i="8"/>
  <c r="U316" i="8"/>
  <c r="U271" i="8"/>
  <c r="U475" i="8"/>
  <c r="U288" i="8"/>
  <c r="U248" i="8"/>
  <c r="U392" i="8"/>
  <c r="U281" i="8"/>
  <c r="U203" i="8"/>
  <c r="U220" i="8"/>
  <c r="U163" i="8"/>
  <c r="U153" i="8"/>
  <c r="U246" i="8"/>
  <c r="U205" i="8"/>
  <c r="U282" i="8"/>
  <c r="U216" i="8"/>
  <c r="U219" i="8"/>
  <c r="U178" i="8"/>
  <c r="U133" i="8"/>
  <c r="U97" i="8"/>
  <c r="U61" i="8"/>
  <c r="U182" i="8"/>
  <c r="U131" i="8"/>
  <c r="U102" i="8"/>
  <c r="U81" i="8"/>
  <c r="U981" i="8"/>
  <c r="U996" i="8"/>
  <c r="U976" i="8"/>
  <c r="U944" i="8"/>
  <c r="U1003" i="8"/>
  <c r="U948" i="8"/>
  <c r="U947" i="8"/>
  <c r="U925" i="8"/>
  <c r="U905" i="8"/>
  <c r="U881" i="8"/>
  <c r="U907" i="8"/>
  <c r="U909" i="8"/>
  <c r="U854" i="8"/>
  <c r="U850" i="8"/>
  <c r="U814" i="8"/>
  <c r="U831" i="8"/>
  <c r="U809" i="8"/>
  <c r="U860" i="8"/>
  <c r="U842" i="8"/>
  <c r="U777" i="8"/>
  <c r="U741" i="8"/>
  <c r="U801" i="8"/>
  <c r="U843" i="8"/>
  <c r="U740" i="8"/>
  <c r="U767" i="8"/>
  <c r="U683" i="8"/>
  <c r="U708" i="8"/>
  <c r="U836" i="8"/>
  <c r="U670" i="8"/>
  <c r="U686" i="8"/>
  <c r="U643" i="8"/>
  <c r="U706" i="8"/>
  <c r="U626" i="8"/>
  <c r="U586" i="8"/>
  <c r="U668" i="8"/>
  <c r="U653" i="8"/>
  <c r="U600" i="8"/>
  <c r="U573" i="8"/>
  <c r="U591" i="8"/>
  <c r="U672" i="8"/>
  <c r="U560" i="8"/>
  <c r="U532" i="8"/>
  <c r="U633" i="8"/>
  <c r="U529" i="8"/>
  <c r="U518" i="8"/>
  <c r="U581" i="8"/>
  <c r="U485" i="8"/>
  <c r="U437" i="8"/>
  <c r="U486" i="8"/>
  <c r="U446" i="8"/>
  <c r="U507" i="8"/>
  <c r="U480" i="8"/>
  <c r="U420" i="8"/>
  <c r="U361" i="8"/>
  <c r="U523" i="8"/>
  <c r="U406" i="8"/>
  <c r="U358" i="8"/>
  <c r="U318" i="8"/>
  <c r="U439" i="8"/>
  <c r="U375" i="8"/>
  <c r="U335" i="8"/>
  <c r="U400" i="8"/>
  <c r="U356" i="8"/>
  <c r="U305" i="8"/>
  <c r="U263" i="8"/>
  <c r="U325" i="8"/>
  <c r="U280" i="8"/>
  <c r="U202" i="8"/>
  <c r="U319" i="8"/>
  <c r="U273" i="8"/>
  <c r="U195" i="8"/>
  <c r="U189" i="8"/>
  <c r="U161" i="8"/>
  <c r="U148" i="8"/>
  <c r="U245" i="8"/>
  <c r="U187" i="8"/>
  <c r="U266" i="8"/>
  <c r="U184" i="8"/>
  <c r="U141" i="8"/>
  <c r="U125" i="8"/>
  <c r="U113" i="8"/>
  <c r="U93" i="8"/>
  <c r="U229" i="8"/>
  <c r="U129" i="8"/>
  <c r="U120" i="8"/>
  <c r="U98" i="8"/>
  <c r="U65" i="8"/>
  <c r="U1000" i="8"/>
  <c r="U988" i="8"/>
  <c r="U973" i="8"/>
  <c r="U985" i="8"/>
  <c r="U987" i="8"/>
  <c r="U945" i="8"/>
  <c r="U942" i="8"/>
  <c r="U923" i="8"/>
  <c r="U897" i="8"/>
  <c r="U884" i="8"/>
  <c r="U904" i="8"/>
  <c r="U883" i="8"/>
  <c r="U846" i="8"/>
  <c r="U899" i="8"/>
  <c r="U810" i="8"/>
  <c r="U828" i="8"/>
  <c r="U807" i="8"/>
  <c r="U853" i="8"/>
  <c r="U835" i="8"/>
  <c r="U775" i="8"/>
  <c r="U737" i="8"/>
  <c r="U792" i="8"/>
  <c r="U793" i="8"/>
  <c r="U736" i="8"/>
  <c r="U719" i="8"/>
  <c r="U679" i="8"/>
  <c r="U704" i="8"/>
  <c r="U770" i="8"/>
  <c r="U666" i="8"/>
  <c r="U684" i="8"/>
  <c r="U639" i="8"/>
  <c r="U705" i="8"/>
  <c r="U622" i="8"/>
  <c r="U582" i="8"/>
  <c r="U661" i="8"/>
  <c r="U650" i="8"/>
  <c r="U665" i="8"/>
  <c r="U569" i="8"/>
  <c r="U585" i="8"/>
  <c r="U601" i="8"/>
  <c r="U556" i="8"/>
  <c r="U528" i="8"/>
  <c r="U574" i="8"/>
  <c r="U525" i="8"/>
  <c r="U514" i="8"/>
  <c r="U578" i="8"/>
  <c r="U481" i="8"/>
  <c r="U433" i="8"/>
  <c r="U482" i="8"/>
  <c r="U442" i="8"/>
  <c r="U558" i="8"/>
  <c r="U476" i="8"/>
  <c r="U405" i="8"/>
  <c r="U357" i="8"/>
  <c r="U494" i="8"/>
  <c r="U402" i="8"/>
  <c r="U354" i="8"/>
  <c r="U314" i="8"/>
  <c r="U436" i="8"/>
  <c r="U371" i="8"/>
  <c r="U331" i="8"/>
  <c r="U368" i="8"/>
  <c r="U336" i="8"/>
  <c r="U300" i="8"/>
  <c r="U259" i="8"/>
  <c r="U320" i="8"/>
  <c r="U276" i="8"/>
  <c r="U198" i="8"/>
  <c r="U313" i="8"/>
  <c r="U269" i="8"/>
  <c r="U191" i="8"/>
  <c r="U185" i="8"/>
  <c r="U160" i="8"/>
  <c r="U286" i="8"/>
  <c r="U244" i="8"/>
  <c r="U183" i="8"/>
  <c r="U258" i="8"/>
  <c r="U180" i="8"/>
  <c r="U136" i="8"/>
  <c r="U224" i="8"/>
  <c r="U111" i="8"/>
  <c r="U91" i="8"/>
  <c r="U209" i="8"/>
  <c r="U121" i="8"/>
  <c r="U116" i="8"/>
  <c r="U96" i="8"/>
  <c r="U60" i="8"/>
  <c r="U992" i="8"/>
  <c r="U999" i="8"/>
  <c r="U965" i="8"/>
  <c r="U977" i="8"/>
  <c r="U961" i="8"/>
  <c r="U941" i="8"/>
  <c r="U934" i="8"/>
  <c r="U919" i="8"/>
  <c r="U931" i="8"/>
  <c r="U876" i="8"/>
  <c r="U900" i="8"/>
  <c r="U873" i="8"/>
  <c r="U886" i="8"/>
  <c r="U837" i="8"/>
  <c r="U806" i="8"/>
  <c r="U825" i="8"/>
  <c r="U855" i="8"/>
  <c r="U847" i="8"/>
  <c r="U826" i="8"/>
  <c r="U780" i="8"/>
  <c r="U733" i="8"/>
  <c r="U786" i="8"/>
  <c r="U776" i="8"/>
  <c r="U732" i="8"/>
  <c r="U715" i="8"/>
  <c r="U724" i="8"/>
  <c r="U700" i="8"/>
  <c r="U698" i="8"/>
  <c r="U728" i="8"/>
  <c r="U675" i="8"/>
  <c r="U635" i="8"/>
  <c r="U660" i="8"/>
  <c r="U618" i="8"/>
  <c r="U677" i="8"/>
  <c r="U623" i="8"/>
  <c r="U634" i="8"/>
  <c r="U645" i="8"/>
  <c r="U557" i="8"/>
  <c r="U579" i="8"/>
  <c r="U595" i="8"/>
  <c r="U673" i="8"/>
  <c r="U524" i="8"/>
  <c r="U570" i="8"/>
  <c r="U513" i="8"/>
  <c r="U510" i="8"/>
  <c r="U519" i="8"/>
  <c r="U469" i="8"/>
  <c r="U599" i="8"/>
  <c r="U478" i="8"/>
  <c r="U430" i="8"/>
  <c r="U543" i="8"/>
  <c r="U472" i="8"/>
  <c r="U393" i="8"/>
  <c r="U353" i="8"/>
  <c r="U487" i="8"/>
  <c r="U390" i="8"/>
  <c r="U1002" i="8"/>
  <c r="U995" i="8"/>
  <c r="U911" i="8"/>
  <c r="U859" i="8"/>
  <c r="U805" i="8"/>
  <c r="U769" i="8"/>
  <c r="U781" i="8"/>
  <c r="U697" i="8"/>
  <c r="U657" i="8"/>
  <c r="U629" i="8"/>
  <c r="U589" i="8"/>
  <c r="U509" i="8"/>
  <c r="U527" i="8"/>
  <c r="U468" i="8"/>
  <c r="U386" i="8"/>
  <c r="U407" i="8"/>
  <c r="U415" i="8"/>
  <c r="U291" i="8"/>
  <c r="U272" i="8"/>
  <c r="U277" i="8"/>
  <c r="U177" i="8"/>
  <c r="U238" i="8"/>
  <c r="U204" i="8"/>
  <c r="U145" i="8"/>
  <c r="U130" i="8"/>
  <c r="U100" i="8"/>
  <c r="U989" i="8"/>
  <c r="U946" i="8"/>
  <c r="U939" i="8"/>
  <c r="U862" i="8"/>
  <c r="U816" i="8"/>
  <c r="U753" i="8"/>
  <c r="U799" i="8"/>
  <c r="U674" i="8"/>
  <c r="U664" i="8"/>
  <c r="U604" i="8"/>
  <c r="U564" i="8"/>
  <c r="U530" i="8"/>
  <c r="U490" i="8"/>
  <c r="U425" i="8"/>
  <c r="U370" i="8"/>
  <c r="U403" i="8"/>
  <c r="U317" i="8"/>
  <c r="U267" i="8"/>
  <c r="U268" i="8"/>
  <c r="U265" i="8"/>
  <c r="U162" i="8"/>
  <c r="U233" i="8"/>
  <c r="U176" i="8"/>
  <c r="U124" i="8"/>
  <c r="U122" i="8"/>
  <c r="U90" i="8"/>
  <c r="U984" i="8"/>
  <c r="U959" i="8"/>
  <c r="U915" i="8"/>
  <c r="U882" i="8"/>
  <c r="U840" i="8"/>
  <c r="U729" i="8"/>
  <c r="U711" i="8"/>
  <c r="U710" i="8"/>
  <c r="U614" i="8"/>
  <c r="U644" i="8"/>
  <c r="U648" i="8"/>
  <c r="U506" i="8"/>
  <c r="U474" i="8"/>
  <c r="U389" i="8"/>
  <c r="U350" i="8"/>
  <c r="U387" i="8"/>
  <c r="U312" i="8"/>
  <c r="U396" i="8"/>
  <c r="U208" i="8"/>
  <c r="U261" i="8"/>
  <c r="U159" i="8"/>
  <c r="U200" i="8"/>
  <c r="U172" i="8"/>
  <c r="U109" i="8"/>
  <c r="U174" i="8"/>
  <c r="U88" i="8"/>
  <c r="U1004" i="8"/>
  <c r="U930" i="8"/>
  <c r="U890" i="8"/>
  <c r="U858" i="8"/>
  <c r="U800" i="8"/>
  <c r="U808" i="8"/>
  <c r="U687" i="8"/>
  <c r="U714" i="8"/>
  <c r="U590" i="8"/>
  <c r="U577" i="8"/>
  <c r="U544" i="8"/>
  <c r="U613" i="8"/>
  <c r="U450" i="8"/>
  <c r="U373" i="8"/>
  <c r="U346" i="8"/>
  <c r="U367" i="8"/>
  <c r="U290" i="8"/>
  <c r="U364" i="8"/>
  <c r="U404" i="8"/>
  <c r="U199" i="8"/>
  <c r="U158" i="8"/>
  <c r="U179" i="8"/>
  <c r="U207" i="8"/>
  <c r="U107" i="8"/>
  <c r="U70" i="8"/>
  <c r="U77" i="8"/>
  <c r="U40" i="8"/>
  <c r="U991" i="8"/>
  <c r="U963" i="8"/>
  <c r="U912" i="8"/>
  <c r="U865" i="8"/>
  <c r="U841" i="8"/>
  <c r="U778" i="8"/>
  <c r="U750" i="8"/>
  <c r="U671" i="8"/>
  <c r="U669" i="8"/>
  <c r="U553" i="8"/>
  <c r="U520" i="8"/>
  <c r="U503" i="8"/>
  <c r="U426" i="8"/>
  <c r="U349" i="8"/>
  <c r="U322" i="8"/>
  <c r="U363" i="8"/>
  <c r="U333" i="8"/>
  <c r="U421" i="8"/>
  <c r="U372" i="8"/>
  <c r="U241" i="8"/>
  <c r="U152" i="8"/>
  <c r="U175" i="8"/>
  <c r="U132" i="8"/>
  <c r="U95" i="8"/>
  <c r="U328" i="8"/>
  <c r="U240" i="8"/>
  <c r="U30" i="8"/>
  <c r="U71" i="8"/>
  <c r="U80" i="8"/>
  <c r="U957" i="8"/>
  <c r="U933" i="8"/>
  <c r="U891" i="8"/>
  <c r="U802" i="8"/>
  <c r="U823" i="8"/>
  <c r="U768" i="8"/>
  <c r="U696" i="8"/>
  <c r="U631" i="8"/>
  <c r="U619" i="8"/>
  <c r="U575" i="8"/>
  <c r="U562" i="8"/>
  <c r="U465" i="8"/>
  <c r="U511" i="8"/>
  <c r="U479" i="8"/>
  <c r="U306" i="8"/>
  <c r="U456" i="8"/>
  <c r="U311" i="8"/>
  <c r="U309" i="8"/>
  <c r="U308" i="8"/>
  <c r="U214" i="8"/>
  <c r="U254" i="8"/>
  <c r="U237" i="8"/>
  <c r="U170" i="8"/>
  <c r="U87" i="8"/>
  <c r="U114" i="8"/>
  <c r="U952" i="8"/>
  <c r="U926" i="8"/>
  <c r="U867" i="8"/>
  <c r="U974" i="8"/>
  <c r="U752" i="8"/>
  <c r="U551" i="8"/>
  <c r="U409" i="8"/>
  <c r="U284" i="8"/>
  <c r="U232" i="8"/>
  <c r="U871" i="8"/>
  <c r="U713" i="8"/>
  <c r="U533" i="8"/>
  <c r="U444" i="8"/>
  <c r="U303" i="8"/>
  <c r="U147" i="8"/>
  <c r="U838" i="8"/>
  <c r="U647" i="8"/>
  <c r="U489" i="8"/>
  <c r="U339" i="8"/>
  <c r="U236" i="8"/>
  <c r="U89" i="8"/>
  <c r="U49" i="8"/>
  <c r="U844" i="8"/>
  <c r="U739" i="8"/>
  <c r="U449" i="8"/>
  <c r="U451" i="8"/>
  <c r="U181" i="8"/>
  <c r="U243" i="8"/>
  <c r="U787" i="8"/>
  <c r="U676" i="8"/>
  <c r="U410" i="8"/>
  <c r="U416" i="8"/>
  <c r="U262" i="8"/>
  <c r="U128" i="8"/>
  <c r="U20" i="8"/>
  <c r="U785" i="8"/>
  <c r="U603" i="8"/>
  <c r="U484" i="8"/>
  <c r="U295" i="8"/>
  <c r="U239" i="8"/>
  <c r="U112" i="8"/>
  <c r="U796" i="8"/>
  <c r="U638" i="8"/>
  <c r="U419" i="8"/>
  <c r="U315" i="8"/>
  <c r="U274" i="8"/>
  <c r="U227" i="8"/>
  <c r="U720" i="8"/>
  <c r="U127" i="8"/>
  <c r="U37" i="8"/>
  <c r="U592" i="8"/>
  <c r="U55" i="8"/>
  <c r="U76" i="8"/>
  <c r="U360" i="8"/>
  <c r="U24" i="8"/>
  <c r="U126" i="8"/>
  <c r="U9" i="8"/>
  <c r="U958" i="8"/>
  <c r="U310" i="8"/>
  <c r="U43" i="8"/>
  <c r="U27" i="8"/>
  <c r="U119" i="8"/>
  <c r="U8" i="8"/>
  <c r="U66" i="8"/>
  <c r="U72" i="8"/>
  <c r="U39" i="8"/>
  <c r="U23" i="8"/>
  <c r="U41" i="8"/>
  <c r="U62" i="8"/>
  <c r="U51" i="8"/>
  <c r="U69" i="8"/>
  <c r="U10" i="8"/>
  <c r="U46" i="8"/>
  <c r="U82" i="8"/>
  <c r="U19" i="8"/>
  <c r="U29" i="8"/>
  <c r="U48" i="8"/>
  <c r="L15" i="7"/>
  <c r="Q23" i="3" s="1"/>
  <c r="Z24" i="4"/>
  <c r="Z28" i="3"/>
  <c r="C28" i="3"/>
  <c r="AA28" i="3"/>
  <c r="U59" i="8"/>
  <c r="G79" i="7"/>
  <c r="K18" i="2" s="1"/>
  <c r="W5" i="8"/>
  <c r="AB24" i="3"/>
  <c r="AC24" i="3"/>
  <c r="C24" i="3"/>
  <c r="AE24" i="3"/>
  <c r="AD24" i="3"/>
  <c r="Z44" i="3"/>
  <c r="AA44" i="3"/>
  <c r="C44" i="3"/>
  <c r="AI73" i="8"/>
  <c r="AI16" i="8"/>
  <c r="AI8" i="8"/>
  <c r="AI9" i="8"/>
  <c r="AI14" i="8"/>
  <c r="AI10" i="8"/>
  <c r="AI11" i="8"/>
  <c r="AI117" i="8"/>
  <c r="AI15" i="8"/>
  <c r="AI30" i="8"/>
  <c r="AI59" i="8"/>
  <c r="AI74" i="8"/>
  <c r="AI40" i="8"/>
  <c r="AI124" i="8"/>
  <c r="AI83" i="8"/>
  <c r="AI70" i="8"/>
  <c r="AI49" i="8"/>
  <c r="AI65" i="8"/>
  <c r="AI19" i="8"/>
  <c r="AI43" i="8"/>
  <c r="AI32" i="8"/>
  <c r="AI53" i="8"/>
  <c r="AI58" i="8"/>
  <c r="AI81" i="8"/>
  <c r="AI24" i="8"/>
  <c r="AI35" i="8"/>
  <c r="AI55" i="8"/>
  <c r="AI68" i="8"/>
  <c r="AI46" i="8"/>
  <c r="AI56" i="8"/>
  <c r="AI61" i="8"/>
  <c r="AI23" i="8"/>
  <c r="AI29" i="8"/>
  <c r="AI39" i="8"/>
  <c r="AI20" i="8"/>
  <c r="AI27" i="8"/>
  <c r="AI37" i="8"/>
  <c r="AI51" i="8"/>
  <c r="AI80" i="8"/>
  <c r="AI31" i="8"/>
  <c r="AI41" i="8"/>
  <c r="AI34" i="8"/>
  <c r="AI26" i="8"/>
  <c r="AI36" i="8"/>
  <c r="AI72" i="8"/>
  <c r="AI44" i="8"/>
  <c r="AI48" i="8"/>
  <c r="AI12" i="8"/>
  <c r="AI18" i="8"/>
  <c r="AI76" i="8"/>
  <c r="AI22" i="8"/>
  <c r="AI63" i="8"/>
  <c r="AI67" i="8"/>
  <c r="AI139" i="8"/>
  <c r="AI60" i="8"/>
  <c r="AI77" i="8"/>
  <c r="AI998" i="8"/>
  <c r="AI996" i="8"/>
  <c r="AI992" i="8"/>
  <c r="AI991" i="8"/>
  <c r="AI961" i="8"/>
  <c r="AI978" i="8"/>
  <c r="AI952" i="8"/>
  <c r="AI939" i="8"/>
  <c r="AI957" i="8"/>
  <c r="AI955" i="8"/>
  <c r="AI916" i="8"/>
  <c r="AI913" i="8"/>
  <c r="AI902" i="8"/>
  <c r="AI919" i="8"/>
  <c r="AI867" i="8"/>
  <c r="AI873" i="8"/>
  <c r="AI852" i="8"/>
  <c r="AI858" i="8"/>
  <c r="AI886" i="8"/>
  <c r="AI833" i="8"/>
  <c r="AI800" i="8"/>
  <c r="AI824" i="8"/>
  <c r="AI815" i="8"/>
  <c r="AI797" i="8"/>
  <c r="AI836" i="8"/>
  <c r="AI848" i="8"/>
  <c r="AI803" i="8"/>
  <c r="AI789" i="8"/>
  <c r="AI751" i="8"/>
  <c r="AI793" i="8"/>
  <c r="AI756" i="8"/>
  <c r="AI766" i="8"/>
  <c r="AI734" i="8"/>
  <c r="AI721" i="8"/>
  <c r="AI689" i="8"/>
  <c r="AI729" i="8"/>
  <c r="AI714" i="8"/>
  <c r="AI719" i="8"/>
  <c r="AI680" i="8"/>
  <c r="AI668" i="8"/>
  <c r="AI669" i="8"/>
  <c r="AI637" i="8"/>
  <c r="AI656" i="8"/>
  <c r="AI674" i="8"/>
  <c r="AI612" i="8"/>
  <c r="AI580" i="8"/>
  <c r="AI660" i="8"/>
  <c r="AI609" i="8"/>
  <c r="AI622" i="8"/>
  <c r="AI659" i="8"/>
  <c r="AI571" i="8"/>
  <c r="AI611" i="8"/>
  <c r="AI561" i="8"/>
  <c r="AI619" i="8"/>
  <c r="AI570" i="8"/>
  <c r="AI640" i="8"/>
  <c r="AI534" i="8"/>
  <c r="AI502" i="8"/>
  <c r="AI527" i="8"/>
  <c r="AI536" i="8"/>
  <c r="AI504" i="8"/>
  <c r="AI615" i="8"/>
  <c r="AI517" i="8"/>
  <c r="AI471" i="8"/>
  <c r="AI439" i="8"/>
  <c r="AI488" i="8"/>
  <c r="AI456" i="8"/>
  <c r="AI424" i="8"/>
  <c r="AI521" i="8"/>
  <c r="AI478" i="8"/>
  <c r="AI990" i="8"/>
  <c r="AI988" i="8"/>
  <c r="AI984" i="8"/>
  <c r="AI989" i="8"/>
  <c r="AI953" i="8"/>
  <c r="AI967" i="8"/>
  <c r="AI941" i="8"/>
  <c r="AI942" i="8"/>
  <c r="AI935" i="8"/>
  <c r="AI923" i="8"/>
  <c r="AI910" i="8"/>
  <c r="AI901" i="8"/>
  <c r="AI895" i="8"/>
  <c r="AI880" i="8"/>
  <c r="AI908" i="8"/>
  <c r="AI896" i="8"/>
  <c r="AI872" i="8"/>
  <c r="AI850" i="8"/>
  <c r="AI864" i="8"/>
  <c r="AI859" i="8"/>
  <c r="AI796" i="8"/>
  <c r="AI821" i="8"/>
  <c r="AI806" i="8"/>
  <c r="AI791" i="8"/>
  <c r="AI823" i="8"/>
  <c r="AI832" i="8"/>
  <c r="AI790" i="8"/>
  <c r="AI782" i="8"/>
  <c r="AI747" i="8"/>
  <c r="AI787" i="8"/>
  <c r="AI831" i="8"/>
  <c r="AI762" i="8"/>
  <c r="AI741" i="8"/>
  <c r="AI717" i="8"/>
  <c r="AI685" i="8"/>
  <c r="AI728" i="8"/>
  <c r="AI710" i="8"/>
  <c r="AI715" i="8"/>
  <c r="AI786" i="8"/>
  <c r="AI688" i="8"/>
  <c r="AI665" i="8"/>
  <c r="AI633" i="8"/>
  <c r="AI651" i="8"/>
  <c r="AI667" i="8"/>
  <c r="AI608" i="8"/>
  <c r="AI695" i="8"/>
  <c r="AI655" i="8"/>
  <c r="AI605" i="8"/>
  <c r="AI618" i="8"/>
  <c r="AI658" i="8"/>
  <c r="AI567" i="8"/>
  <c r="AI591" i="8"/>
  <c r="AI557" i="8"/>
  <c r="AI601" i="8"/>
  <c r="AI566" i="8"/>
  <c r="AI639" i="8"/>
  <c r="AI530" i="8"/>
  <c r="AI564" i="8"/>
  <c r="AI523" i="8"/>
  <c r="AI532" i="8"/>
  <c r="AI500" i="8"/>
  <c r="AI628" i="8"/>
  <c r="AI498" i="8"/>
  <c r="AI467" i="8"/>
  <c r="AI435" i="8"/>
  <c r="AI484" i="8"/>
  <c r="AI452" i="8"/>
  <c r="AI420" i="8"/>
  <c r="AI507" i="8"/>
  <c r="AI474" i="8"/>
  <c r="AI407" i="8"/>
  <c r="AI375" i="8"/>
  <c r="AI343" i="8"/>
  <c r="AI465" i="8"/>
  <c r="AI392" i="8"/>
  <c r="AI360" i="8"/>
  <c r="AI328" i="8"/>
  <c r="AI457" i="8"/>
  <c r="AI405" i="8"/>
  <c r="AI373" i="8"/>
  <c r="AI341" i="8"/>
  <c r="AI454" i="8"/>
  <c r="AI370" i="8"/>
  <c r="AI334" i="8"/>
  <c r="AI346" i="8"/>
  <c r="AI265" i="8"/>
  <c r="AI315" i="8"/>
  <c r="AI294" i="8"/>
  <c r="AI262" i="8"/>
  <c r="AI442" i="8"/>
  <c r="AI313" i="8"/>
  <c r="AI338" i="8"/>
  <c r="AI271" i="8"/>
  <c r="AI205" i="8"/>
  <c r="AI230" i="8"/>
  <c r="AI229" i="8"/>
  <c r="AI167" i="8"/>
  <c r="AI317" i="8"/>
  <c r="AI302" i="8"/>
  <c r="AI169" i="8"/>
  <c r="AI158" i="8"/>
  <c r="AI335" i="8"/>
  <c r="AI241" i="8"/>
  <c r="AI151" i="8"/>
  <c r="AI216" i="8"/>
  <c r="AI234" i="8"/>
  <c r="AI114" i="8"/>
  <c r="AI98" i="8"/>
  <c r="AI240" i="8"/>
  <c r="AI233" i="8"/>
  <c r="AI144" i="8"/>
  <c r="AI127" i="8"/>
  <c r="AI132" i="8"/>
  <c r="AI103" i="8"/>
  <c r="AI87" i="8"/>
  <c r="AI194" i="8"/>
  <c r="AI993" i="8"/>
  <c r="AI997" i="8"/>
  <c r="AI983" i="8"/>
  <c r="AI964" i="8"/>
  <c r="AI968" i="8"/>
  <c r="AI934" i="8"/>
  <c r="AI920" i="8"/>
  <c r="AI928" i="8"/>
  <c r="AI936" i="8"/>
  <c r="AI885" i="8"/>
  <c r="AI883" i="8"/>
  <c r="AI884" i="8"/>
  <c r="AI874" i="8"/>
  <c r="AI861" i="8"/>
  <c r="AI834" i="8"/>
  <c r="AI857" i="8"/>
  <c r="AI849" i="8"/>
  <c r="AI785" i="8"/>
  <c r="AI814" i="8"/>
  <c r="AI816" i="8"/>
  <c r="AI774" i="8"/>
  <c r="AM774" i="8" s="1"/>
  <c r="AN774" i="8" s="1"/>
  <c r="AI735" i="8"/>
  <c r="AI764" i="8"/>
  <c r="AI758" i="8"/>
  <c r="AI725" i="8"/>
  <c r="AI697" i="8"/>
  <c r="AI778" i="8"/>
  <c r="AI698" i="8"/>
  <c r="AI696" i="8"/>
  <c r="AI703" i="8"/>
  <c r="AI653" i="8"/>
  <c r="AI691" i="8"/>
  <c r="AI666" i="8"/>
  <c r="AI596" i="8"/>
  <c r="AI636" i="8"/>
  <c r="AI712" i="8"/>
  <c r="AI606" i="8"/>
  <c r="AI579" i="8"/>
  <c r="AI590" i="8"/>
  <c r="AI682" i="8"/>
  <c r="AI578" i="8"/>
  <c r="AI607" i="8"/>
  <c r="AI518" i="8"/>
  <c r="AI535" i="8"/>
  <c r="AI528" i="8"/>
  <c r="AI587" i="8"/>
  <c r="AI586" i="8"/>
  <c r="AI463" i="8"/>
  <c r="AI533" i="8"/>
  <c r="AI464" i="8"/>
  <c r="AI416" i="8"/>
  <c r="AI497" i="8"/>
  <c r="AI434" i="8"/>
  <c r="AI383" i="8"/>
  <c r="AI347" i="8"/>
  <c r="AI458" i="8"/>
  <c r="AI384" i="8"/>
  <c r="AI348" i="8"/>
  <c r="AI312" i="8"/>
  <c r="AI450" i="8"/>
  <c r="AI381" i="8"/>
  <c r="AI345" i="8"/>
  <c r="AI441" i="8"/>
  <c r="AI292" i="8"/>
  <c r="AI311" i="8"/>
  <c r="AI281" i="8"/>
  <c r="AI398" i="8"/>
  <c r="AI354" i="8"/>
  <c r="AI266" i="8"/>
  <c r="AI425" i="8"/>
  <c r="AI298" i="8"/>
  <c r="AI291" i="8"/>
  <c r="AI255" i="8"/>
  <c r="AI323" i="8"/>
  <c r="AI202" i="8"/>
  <c r="AI171" i="8"/>
  <c r="AI239" i="8"/>
  <c r="AI221" i="8"/>
  <c r="AI163" i="8"/>
  <c r="AI154" i="8"/>
  <c r="AI264" i="8"/>
  <c r="AI170" i="8"/>
  <c r="AI172" i="8"/>
  <c r="AI208" i="8"/>
  <c r="AI110" i="8"/>
  <c r="AI92" i="8"/>
  <c r="AI121" i="8"/>
  <c r="AI176" i="8"/>
  <c r="AI149" i="8"/>
  <c r="AI135" i="8"/>
  <c r="AI101" i="8"/>
  <c r="AI79" i="8"/>
  <c r="AI977" i="8"/>
  <c r="AI976" i="8"/>
  <c r="AI966" i="8"/>
  <c r="AI948" i="8"/>
  <c r="AI933" i="8"/>
  <c r="AI951" i="8"/>
  <c r="AI943" i="8"/>
  <c r="AI907" i="8"/>
  <c r="AI914" i="8"/>
  <c r="AI946" i="8"/>
  <c r="AI924" i="8"/>
  <c r="AI911" i="8"/>
  <c r="AI868" i="8"/>
  <c r="AI862" i="8"/>
  <c r="AI818" i="8"/>
  <c r="AI830" i="8"/>
  <c r="AI851" i="8"/>
  <c r="AI777" i="8"/>
  <c r="AI795" i="8"/>
  <c r="AI813" i="8"/>
  <c r="AI767" i="8"/>
  <c r="AI727" i="8"/>
  <c r="AI794" i="8"/>
  <c r="AI750" i="8"/>
  <c r="AI843" i="8"/>
  <c r="AI681" i="8"/>
  <c r="AI745" i="8"/>
  <c r="AI757" i="8"/>
  <c r="AI716" i="8"/>
  <c r="AI692" i="8"/>
  <c r="AI645" i="8"/>
  <c r="AI642" i="8"/>
  <c r="AI630" i="8"/>
  <c r="AI588" i="8"/>
  <c r="AI646" i="8"/>
  <c r="AI670" i="8"/>
  <c r="AI598" i="8"/>
  <c r="AI563" i="8"/>
  <c r="AI577" i="8"/>
  <c r="AI650" i="8"/>
  <c r="AI562" i="8"/>
  <c r="AI576" i="8"/>
  <c r="AI510" i="8"/>
  <c r="AI519" i="8"/>
  <c r="AI520" i="8"/>
  <c r="AI560" i="8"/>
  <c r="AI495" i="8"/>
  <c r="AI455" i="8"/>
  <c r="AI494" i="8"/>
  <c r="AI448" i="8"/>
  <c r="AI408" i="8"/>
  <c r="AI486" i="8"/>
  <c r="AI413" i="8"/>
  <c r="AI371" i="8"/>
  <c r="AI446" i="8"/>
  <c r="AI431" i="8"/>
  <c r="AI376" i="8"/>
  <c r="AI340" i="8"/>
  <c r="AI304" i="8"/>
  <c r="AI421" i="8"/>
  <c r="AI369" i="8"/>
  <c r="AI333" i="8"/>
  <c r="AI430" i="8"/>
  <c r="AI477" i="8"/>
  <c r="AI305" i="8"/>
  <c r="AI273" i="8"/>
  <c r="AI331" i="8"/>
  <c r="AI290" i="8"/>
  <c r="AI254" i="8"/>
  <c r="AI374" i="8"/>
  <c r="AI245" i="8"/>
  <c r="AI283" i="8"/>
  <c r="AI246" i="8"/>
  <c r="AI231" i="8"/>
  <c r="AI213" i="8"/>
  <c r="AI327" i="8"/>
  <c r="AI228" i="8"/>
  <c r="AI185" i="8"/>
  <c r="AI161" i="8"/>
  <c r="AI152" i="8"/>
  <c r="AI248" i="8"/>
  <c r="AI147" i="8"/>
  <c r="AI141" i="8"/>
  <c r="AI137" i="8"/>
  <c r="AI106" i="8"/>
  <c r="AI88" i="8"/>
  <c r="AI57" i="8"/>
  <c r="AI146" i="8"/>
  <c r="AI126" i="8"/>
  <c r="AI115" i="8"/>
  <c r="AI97" i="8"/>
  <c r="AI71" i="8"/>
  <c r="AI1004" i="8"/>
  <c r="AI1003" i="8"/>
  <c r="AI958" i="8"/>
  <c r="AI999" i="8"/>
  <c r="AI963" i="8"/>
  <c r="AI947" i="8"/>
  <c r="AI940" i="8"/>
  <c r="AI898" i="8"/>
  <c r="AI937" i="8"/>
  <c r="AI922" i="8"/>
  <c r="AI904" i="8"/>
  <c r="AI869" i="8"/>
  <c r="AI865" i="8"/>
  <c r="AI854" i="8"/>
  <c r="AI812" i="8"/>
  <c r="AI827" i="8"/>
  <c r="AI846" i="8"/>
  <c r="AI847" i="8"/>
  <c r="AI870" i="8"/>
  <c r="AI805" i="8"/>
  <c r="AI763" i="8"/>
  <c r="AI723" i="8"/>
  <c r="AI769" i="8"/>
  <c r="AI746" i="8"/>
  <c r="AI783" i="8"/>
  <c r="AI761" i="8"/>
  <c r="AI736" i="8"/>
  <c r="AI744" i="8"/>
  <c r="AI708" i="8"/>
  <c r="AI679" i="8"/>
  <c r="AI641" i="8"/>
  <c r="AI632" i="8"/>
  <c r="AI624" i="8"/>
  <c r="AI584" i="8"/>
  <c r="AI634" i="8"/>
  <c r="AI664" i="8"/>
  <c r="AI737" i="8"/>
  <c r="AI559" i="8"/>
  <c r="AI573" i="8"/>
  <c r="AI627" i="8"/>
  <c r="AI558" i="8"/>
  <c r="AI547" i="8"/>
  <c r="AI506" i="8"/>
  <c r="AI515" i="8"/>
  <c r="AI516" i="8"/>
  <c r="AI552" i="8"/>
  <c r="AI491" i="8"/>
  <c r="AI451" i="8"/>
  <c r="AI492" i="8"/>
  <c r="AI444" i="8"/>
  <c r="AI513" i="8"/>
  <c r="AI482" i="8"/>
  <c r="AI403" i="8"/>
  <c r="AI367" i="8"/>
  <c r="AI419" i="8"/>
  <c r="AI417" i="8"/>
  <c r="AI372" i="8"/>
  <c r="AI336" i="8"/>
  <c r="AI300" i="8"/>
  <c r="AI401" i="8"/>
  <c r="AI365" i="8"/>
  <c r="AI329" i="8"/>
  <c r="AI415" i="8"/>
  <c r="AI469" i="8"/>
  <c r="AI429" i="8"/>
  <c r="AI269" i="8"/>
  <c r="AI310" i="8"/>
  <c r="AI286" i="8"/>
  <c r="AI250" i="8"/>
  <c r="AI342" i="8"/>
  <c r="AI244" i="8"/>
  <c r="AI279" i="8"/>
  <c r="AI206" i="8"/>
  <c r="AI220" i="8"/>
  <c r="AI209" i="8"/>
  <c r="AI301" i="8"/>
  <c r="AI223" i="8"/>
  <c r="AI181" i="8"/>
  <c r="AI160" i="8"/>
  <c r="AI148" i="8"/>
  <c r="AI225" i="8"/>
  <c r="AI145" i="8"/>
  <c r="AI123" i="8"/>
  <c r="AI134" i="8"/>
  <c r="AI104" i="8"/>
  <c r="AI86" i="8"/>
  <c r="AI318" i="8"/>
  <c r="AI252" i="8"/>
  <c r="AI119" i="8"/>
  <c r="AI113" i="8"/>
  <c r="AI95" i="8"/>
  <c r="AI64" i="8"/>
  <c r="AI1002" i="8"/>
  <c r="AI972" i="8"/>
  <c r="AI981" i="8"/>
  <c r="AI944" i="8"/>
  <c r="AI931" i="8"/>
  <c r="AI906" i="8"/>
  <c r="AI875" i="8"/>
  <c r="AI863" i="8"/>
  <c r="AI905" i="8"/>
  <c r="AI788" i="8"/>
  <c r="AI839" i="8"/>
  <c r="AI801" i="8"/>
  <c r="AI807" i="8"/>
  <c r="AI780" i="8"/>
  <c r="AI775" i="8"/>
  <c r="AI709" i="8"/>
  <c r="AI771" i="8"/>
  <c r="AI752" i="8"/>
  <c r="AI677" i="8"/>
  <c r="AI704" i="8"/>
  <c r="AI616" i="8"/>
  <c r="AI635" i="8"/>
  <c r="AI614" i="8"/>
  <c r="AI555" i="8"/>
  <c r="AI549" i="8"/>
  <c r="AI550" i="8"/>
  <c r="AI514" i="8"/>
  <c r="AI544" i="8"/>
  <c r="AI585" i="8"/>
  <c r="AI475" i="8"/>
  <c r="AI476" i="8"/>
  <c r="AI412" i="8"/>
  <c r="AI462" i="8"/>
  <c r="AI363" i="8"/>
  <c r="AI473" i="8"/>
  <c r="AI364" i="8"/>
  <c r="AI308" i="8"/>
  <c r="AI389" i="8"/>
  <c r="AI449" i="8"/>
  <c r="AI296" i="8"/>
  <c r="AI293" i="8"/>
  <c r="AI366" i="8"/>
  <c r="AI274" i="8"/>
  <c r="AI330" i="8"/>
  <c r="AI295" i="8"/>
  <c r="AI197" i="8"/>
  <c r="AI350" i="8"/>
  <c r="AI268" i="8"/>
  <c r="AI177" i="8"/>
  <c r="AI155" i="8"/>
  <c r="AI182" i="8"/>
  <c r="AI199" i="8"/>
  <c r="AI116" i="8"/>
  <c r="AI84" i="8"/>
  <c r="AI184" i="8"/>
  <c r="AI232" i="8"/>
  <c r="AI99" i="8"/>
  <c r="AI191" i="8"/>
  <c r="AI52" i="8"/>
  <c r="AI994" i="8"/>
  <c r="AI950" i="8"/>
  <c r="AI974" i="8"/>
  <c r="AI965" i="8"/>
  <c r="AI925" i="8"/>
  <c r="AI892" i="8"/>
  <c r="AI903" i="8"/>
  <c r="AI855" i="8"/>
  <c r="AI887" i="8"/>
  <c r="AI844" i="8"/>
  <c r="AI837" i="8"/>
  <c r="AI828" i="8"/>
  <c r="AI799" i="8"/>
  <c r="AI773" i="8"/>
  <c r="AI754" i="8"/>
  <c r="AI705" i="8"/>
  <c r="AI733" i="8"/>
  <c r="AI699" i="8"/>
  <c r="AI673" i="8"/>
  <c r="AI678" i="8"/>
  <c r="AI604" i="8"/>
  <c r="AI625" i="8"/>
  <c r="AI610" i="8"/>
  <c r="AI551" i="8"/>
  <c r="AI663" i="8"/>
  <c r="AI720" i="8"/>
  <c r="AI556" i="8"/>
  <c r="AI540" i="8"/>
  <c r="AI545" i="8"/>
  <c r="AI459" i="8"/>
  <c r="AI472" i="8"/>
  <c r="AI501" i="8"/>
  <c r="AI453" i="8"/>
  <c r="AI359" i="8"/>
  <c r="AI445" i="8"/>
  <c r="AI356" i="8"/>
  <c r="AI438" i="8"/>
  <c r="AI385" i="8"/>
  <c r="AI426" i="8"/>
  <c r="AI485" i="8"/>
  <c r="AI289" i="8"/>
  <c r="AI309" i="8"/>
  <c r="AI270" i="8"/>
  <c r="AI319" i="8"/>
  <c r="AI287" i="8"/>
  <c r="AI193" i="8"/>
  <c r="AI187" i="8"/>
  <c r="AI260" i="8"/>
  <c r="AI173" i="8"/>
  <c r="AI153" i="8"/>
  <c r="AI178" i="8"/>
  <c r="AI122" i="8"/>
  <c r="AI112" i="8"/>
  <c r="AI140" i="8"/>
  <c r="AI168" i="8"/>
  <c r="AI224" i="8"/>
  <c r="AI93" i="8"/>
  <c r="AI1005" i="8"/>
  <c r="AI973" i="8"/>
  <c r="AI960" i="8"/>
  <c r="AI932" i="8"/>
  <c r="AI890" i="8"/>
  <c r="AI889" i="8"/>
  <c r="AI899" i="8"/>
  <c r="AI871" i="8"/>
  <c r="AI882" i="8"/>
  <c r="AI811" i="8"/>
  <c r="AI810" i="8"/>
  <c r="AI825" i="8"/>
  <c r="AI770" i="8"/>
  <c r="AM770" i="8" s="1"/>
  <c r="AN770" i="8" s="1"/>
  <c r="AI772" i="8"/>
  <c r="AI742" i="8"/>
  <c r="AI701" i="8"/>
  <c r="AI718" i="8"/>
  <c r="AI686" i="8"/>
  <c r="AI661" i="8"/>
  <c r="AI631" i="8"/>
  <c r="AI600" i="8"/>
  <c r="AM600" i="8" s="1"/>
  <c r="AN600" i="8" s="1"/>
  <c r="AI621" i="8"/>
  <c r="AI602" i="8"/>
  <c r="AI623" i="8"/>
  <c r="AI599" i="8"/>
  <c r="AI644" i="8"/>
  <c r="AI548" i="8"/>
  <c r="AI524" i="8"/>
  <c r="AI537" i="8"/>
  <c r="AI447" i="8"/>
  <c r="AI468" i="8"/>
  <c r="AI529" i="8"/>
  <c r="AI427" i="8"/>
  <c r="AI355" i="8"/>
  <c r="AI404" i="8"/>
  <c r="AI352" i="8"/>
  <c r="AI423" i="8"/>
  <c r="AM423" i="8" s="1"/>
  <c r="AN423" i="8" s="1"/>
  <c r="AI377" i="8"/>
  <c r="AI411" i="8"/>
  <c r="AI390" i="8"/>
  <c r="AI285" i="8"/>
  <c r="AI299" i="8"/>
  <c r="AI258" i="8"/>
  <c r="AI314" i="8"/>
  <c r="AI275" i="8"/>
  <c r="AI382" i="8"/>
  <c r="AI183" i="8"/>
  <c r="AI238" i="8"/>
  <c r="AI165" i="8"/>
  <c r="AI307" i="8"/>
  <c r="AI174" i="8"/>
  <c r="AI243" i="8"/>
  <c r="AI108" i="8"/>
  <c r="AM108" i="8" s="1"/>
  <c r="AN108" i="8" s="1"/>
  <c r="AI129" i="8"/>
  <c r="AI247" i="8"/>
  <c r="AI136" i="8"/>
  <c r="AI91" i="8"/>
  <c r="AI1006" i="8"/>
  <c r="AI1000" i="8"/>
  <c r="AI970" i="8"/>
  <c r="AI954" i="8"/>
  <c r="AM954" i="8" s="1"/>
  <c r="AN954" i="8" s="1"/>
  <c r="AI929" i="8"/>
  <c r="AI921" i="8"/>
  <c r="AI877" i="8"/>
  <c r="AI893" i="8"/>
  <c r="AI842" i="8"/>
  <c r="AI845" i="8"/>
  <c r="AI798" i="8"/>
  <c r="AI781" i="8"/>
  <c r="AI822" i="8"/>
  <c r="AI759" i="8"/>
  <c r="AI768" i="8"/>
  <c r="AI738" i="8"/>
  <c r="AI693" i="8"/>
  <c r="AI706" i="8"/>
  <c r="AI690" i="8"/>
  <c r="AI657" i="8"/>
  <c r="AI765" i="8"/>
  <c r="AI592" i="8"/>
  <c r="AI617" i="8"/>
  <c r="AI638" i="8"/>
  <c r="AI597" i="8"/>
  <c r="AI595" i="8"/>
  <c r="AI603" i="8"/>
  <c r="AI543" i="8"/>
  <c r="AI512" i="8"/>
  <c r="AI505" i="8"/>
  <c r="AI443" i="8"/>
  <c r="AI460" i="8"/>
  <c r="AI493" i="8"/>
  <c r="AI399" i="8"/>
  <c r="AI351" i="8"/>
  <c r="AI400" i="8"/>
  <c r="AM400" i="8" s="1"/>
  <c r="AN400" i="8" s="1"/>
  <c r="AI344" i="8"/>
  <c r="AI422" i="8"/>
  <c r="AI361" i="8"/>
  <c r="AI410" i="8"/>
  <c r="AI358" i="8"/>
  <c r="AI277" i="8"/>
  <c r="AI461" i="8"/>
  <c r="AI204" i="8"/>
  <c r="AI303" i="8"/>
  <c r="AI267" i="8"/>
  <c r="AI236" i="8"/>
  <c r="AI179" i="8"/>
  <c r="AI222" i="8"/>
  <c r="AI164" i="8"/>
  <c r="AI288" i="8"/>
  <c r="AI166" i="8"/>
  <c r="AI242" i="8"/>
  <c r="AI102" i="8"/>
  <c r="AI128" i="8"/>
  <c r="AI226" i="8"/>
  <c r="AI131" i="8"/>
  <c r="AI89" i="8"/>
  <c r="AI45" i="8"/>
  <c r="AI982" i="8"/>
  <c r="AM982" i="8" s="1"/>
  <c r="AN982" i="8" s="1"/>
  <c r="AI995" i="8"/>
  <c r="AI969" i="8"/>
  <c r="AI959" i="8"/>
  <c r="AI912" i="8"/>
  <c r="AI917" i="8"/>
  <c r="AI930" i="8"/>
  <c r="AI881" i="8"/>
  <c r="AI900" i="8"/>
  <c r="AM900" i="8" s="1"/>
  <c r="AN900" i="8" s="1"/>
  <c r="AI826" i="8"/>
  <c r="AI878" i="8"/>
  <c r="AI841" i="8"/>
  <c r="AI819" i="8"/>
  <c r="AI755" i="8"/>
  <c r="AI760" i="8"/>
  <c r="AI732" i="8"/>
  <c r="AI749" i="8"/>
  <c r="AI702" i="8"/>
  <c r="AI684" i="8"/>
  <c r="AI649" i="8"/>
  <c r="AI722" i="8"/>
  <c r="AI687" i="8"/>
  <c r="AI613" i="8"/>
  <c r="AI583" i="8"/>
  <c r="AI589" i="8"/>
  <c r="AM589" i="8" s="1"/>
  <c r="AN589" i="8" s="1"/>
  <c r="AI594" i="8"/>
  <c r="AI542" i="8"/>
  <c r="AI539" i="8"/>
  <c r="AI508" i="8"/>
  <c r="AI572" i="8"/>
  <c r="AI503" i="8"/>
  <c r="AI440" i="8"/>
  <c r="AI509" i="8"/>
  <c r="AI395" i="8"/>
  <c r="AI339" i="8"/>
  <c r="AI396" i="8"/>
  <c r="AI332" i="8"/>
  <c r="AI541" i="8"/>
  <c r="AI357" i="8"/>
  <c r="AI437" i="8"/>
  <c r="AI322" i="8"/>
  <c r="AM322" i="8" s="1"/>
  <c r="AN322" i="8" s="1"/>
  <c r="AI261" i="8"/>
  <c r="AI386" i="8"/>
  <c r="AI200" i="8"/>
  <c r="AI297" i="8"/>
  <c r="AI263" i="8"/>
  <c r="AI215" i="8"/>
  <c r="AI175" i="8"/>
  <c r="AI212" i="8"/>
  <c r="AM212" i="8" s="1"/>
  <c r="AN212" i="8" s="1"/>
  <c r="AI162" i="8"/>
  <c r="AI280" i="8"/>
  <c r="AI143" i="8"/>
  <c r="AI235" i="8"/>
  <c r="AI100" i="8"/>
  <c r="AI120" i="8"/>
  <c r="AI219" i="8"/>
  <c r="AI111" i="8"/>
  <c r="AM111" i="8" s="1"/>
  <c r="AN111" i="8" s="1"/>
  <c r="AI85" i="8"/>
  <c r="AI13" i="8"/>
  <c r="AI50" i="8"/>
  <c r="AI54" i="8"/>
  <c r="AI33" i="8"/>
  <c r="AI1001" i="8"/>
  <c r="AI987" i="8"/>
  <c r="AI956" i="8"/>
  <c r="AI949" i="8"/>
  <c r="AI918" i="8"/>
  <c r="AI915" i="8"/>
  <c r="AI894" i="8"/>
  <c r="AI876" i="8"/>
  <c r="AI897" i="8"/>
  <c r="AI808" i="8"/>
  <c r="AI802" i="8"/>
  <c r="AI838" i="8"/>
  <c r="AI809" i="8"/>
  <c r="AI743" i="8"/>
  <c r="AI856" i="8"/>
  <c r="AI726" i="8"/>
  <c r="AI748" i="8"/>
  <c r="AI694" i="8"/>
  <c r="AI676" i="8"/>
  <c r="AM676" i="8" s="1"/>
  <c r="AN676" i="8" s="1"/>
  <c r="AI629" i="8"/>
  <c r="AI675" i="8"/>
  <c r="AI662" i="8"/>
  <c r="AI671" i="8"/>
  <c r="AI582" i="8"/>
  <c r="AI569" i="8"/>
  <c r="AI593" i="8"/>
  <c r="AI538" i="8"/>
  <c r="AI531" i="8"/>
  <c r="AI496" i="8"/>
  <c r="AI487" i="8"/>
  <c r="AI499" i="8"/>
  <c r="AI436" i="8"/>
  <c r="AI490" i="8"/>
  <c r="AI391" i="8"/>
  <c r="AI418" i="8"/>
  <c r="AM418" i="8" s="1"/>
  <c r="AN418" i="8" s="1"/>
  <c r="AI388" i="8"/>
  <c r="AI324" i="8"/>
  <c r="AI433" i="8"/>
  <c r="AI353" i="8"/>
  <c r="AI414" i="8"/>
  <c r="AI321" i="8"/>
  <c r="AI257" i="8"/>
  <c r="AI325" i="8"/>
  <c r="AI196" i="8"/>
  <c r="AI394" i="8"/>
  <c r="AI259" i="8"/>
  <c r="AI214" i="8"/>
  <c r="AI150" i="8"/>
  <c r="AI207" i="8"/>
  <c r="AI159" i="8"/>
  <c r="AI272" i="8"/>
  <c r="AM272" i="8" s="1"/>
  <c r="AN272" i="8" s="1"/>
  <c r="AI190" i="8"/>
  <c r="AI138" i="8"/>
  <c r="AI96" i="8"/>
  <c r="AI227" i="8"/>
  <c r="AI218" i="8"/>
  <c r="AI109" i="8"/>
  <c r="AI75" i="8"/>
  <c r="AI985" i="8"/>
  <c r="AI979" i="8"/>
  <c r="AI986" i="8"/>
  <c r="AI945" i="8"/>
  <c r="AI938" i="8"/>
  <c r="AI927" i="8"/>
  <c r="AI891" i="8"/>
  <c r="AI866" i="8"/>
  <c r="AI879" i="8"/>
  <c r="AM879" i="8" s="1"/>
  <c r="AN879" i="8" s="1"/>
  <c r="AI804" i="8"/>
  <c r="AI829" i="8"/>
  <c r="AI820" i="8"/>
  <c r="AI779" i="8"/>
  <c r="AI739" i="8"/>
  <c r="AI784" i="8"/>
  <c r="AI724" i="8"/>
  <c r="AI740" i="8"/>
  <c r="AM740" i="8" s="1"/>
  <c r="AN740" i="8" s="1"/>
  <c r="AI711" i="8"/>
  <c r="AI672" i="8"/>
  <c r="AI683" i="8"/>
  <c r="AI654" i="8"/>
  <c r="AI648" i="8"/>
  <c r="AI652" i="8"/>
  <c r="AI581" i="8"/>
  <c r="AI565" i="8"/>
  <c r="AM565" i="8" s="1"/>
  <c r="AN565" i="8" s="1"/>
  <c r="AI574" i="8"/>
  <c r="AI526" i="8"/>
  <c r="AI511" i="8"/>
  <c r="AI626" i="8"/>
  <c r="AI483" i="8"/>
  <c r="AI525" i="8"/>
  <c r="AI432" i="8"/>
  <c r="AI470" i="8"/>
  <c r="AM470" i="8" s="1"/>
  <c r="AN470" i="8" s="1"/>
  <c r="AI387" i="8"/>
  <c r="AI489" i="8"/>
  <c r="AI380" i="8"/>
  <c r="AI320" i="8"/>
  <c r="AI397" i="8"/>
  <c r="AI349" i="8"/>
  <c r="AI409" i="8"/>
  <c r="AI306" i="8"/>
  <c r="AM306" i="8" s="1"/>
  <c r="AN306" i="8" s="1"/>
  <c r="AI253" i="8"/>
  <c r="AI282" i="8"/>
  <c r="AI192" i="8"/>
  <c r="AI362" i="8"/>
  <c r="AI251" i="8"/>
  <c r="AI210" i="8"/>
  <c r="AI284" i="8"/>
  <c r="AI237" i="8"/>
  <c r="AI157" i="8"/>
  <c r="AI256" i="8"/>
  <c r="AI188" i="8"/>
  <c r="AI133" i="8"/>
  <c r="AI94" i="8"/>
  <c r="AI198" i="8"/>
  <c r="AI142" i="8"/>
  <c r="AI107" i="8"/>
  <c r="AI217" i="8"/>
  <c r="AI17" i="8"/>
  <c r="AI69" i="8"/>
  <c r="AI25" i="8"/>
  <c r="AI47" i="8"/>
  <c r="AI980" i="8"/>
  <c r="AI971" i="8"/>
  <c r="AI962" i="8"/>
  <c r="AI926" i="8"/>
  <c r="AI975" i="8"/>
  <c r="AI909" i="8"/>
  <c r="AI888" i="8"/>
  <c r="AI860" i="8"/>
  <c r="AI853" i="8"/>
  <c r="AI792" i="8"/>
  <c r="AI840" i="8"/>
  <c r="AI817" i="8"/>
  <c r="AI835" i="8"/>
  <c r="AI731" i="8"/>
  <c r="AI776" i="8"/>
  <c r="AI713" i="8"/>
  <c r="AI730" i="8"/>
  <c r="AI753" i="8"/>
  <c r="AI700" i="8"/>
  <c r="AM700" i="8" s="1"/>
  <c r="AN700" i="8" s="1"/>
  <c r="AI707" i="8"/>
  <c r="AI620" i="8"/>
  <c r="AI643" i="8"/>
  <c r="AI647" i="8"/>
  <c r="AI575" i="8"/>
  <c r="AI553" i="8"/>
  <c r="AI554" i="8"/>
  <c r="AI522" i="8"/>
  <c r="AI546" i="8"/>
  <c r="AI568" i="8"/>
  <c r="AI479" i="8"/>
  <c r="AI480" i="8"/>
  <c r="AI428" i="8"/>
  <c r="AI466" i="8"/>
  <c r="AI379" i="8"/>
  <c r="AI481" i="8"/>
  <c r="AI368" i="8"/>
  <c r="AI316" i="8"/>
  <c r="AI393" i="8"/>
  <c r="AI337" i="8"/>
  <c r="AI402" i="8"/>
  <c r="AI378" i="8"/>
  <c r="AI249" i="8"/>
  <c r="AI278" i="8"/>
  <c r="AI406" i="8"/>
  <c r="AI326" i="8"/>
  <c r="AI201" i="8"/>
  <c r="AI203" i="8"/>
  <c r="AI276" i="8"/>
  <c r="AI189" i="8"/>
  <c r="AI156" i="8"/>
  <c r="AI186" i="8"/>
  <c r="AI180" i="8"/>
  <c r="AI130" i="8"/>
  <c r="AI90" i="8"/>
  <c r="AI195" i="8"/>
  <c r="AI118" i="8"/>
  <c r="AI105" i="8"/>
  <c r="AI211" i="8"/>
  <c r="AI82" i="8"/>
  <c r="R24" i="7"/>
  <c r="S20" i="4"/>
  <c r="Y20" i="4" s="1"/>
  <c r="AI78" i="8"/>
  <c r="AC28" i="3"/>
  <c r="G81" i="7"/>
  <c r="K20" i="2" s="1"/>
  <c r="Y5" i="8"/>
  <c r="Z36" i="3"/>
  <c r="AA36" i="3"/>
  <c r="C36" i="3"/>
  <c r="L11" i="7"/>
  <c r="Q19" i="3" s="1"/>
  <c r="AK69" i="8"/>
  <c r="AC35" i="3"/>
  <c r="G82" i="7"/>
  <c r="K21" i="2" s="1"/>
  <c r="Z5" i="8"/>
  <c r="AG107" i="8"/>
  <c r="AG10" i="8"/>
  <c r="AM10" i="8" s="1"/>
  <c r="AN10" i="8" s="1"/>
  <c r="AG9" i="8"/>
  <c r="AG8" i="8"/>
  <c r="AG56" i="8"/>
  <c r="AG19" i="8"/>
  <c r="AG39" i="8"/>
  <c r="AG46" i="8"/>
  <c r="AG32" i="8"/>
  <c r="AG68" i="8"/>
  <c r="AM68" i="8" s="1"/>
  <c r="AN68" i="8" s="1"/>
  <c r="AG61" i="8"/>
  <c r="AG105" i="8"/>
  <c r="AG53" i="8"/>
  <c r="AG26" i="8"/>
  <c r="AG75" i="8"/>
  <c r="AG57" i="8"/>
  <c r="AG23" i="8"/>
  <c r="AG44" i="8"/>
  <c r="AM44" i="8" s="1"/>
  <c r="AN44" i="8" s="1"/>
  <c r="AG48" i="8"/>
  <c r="AG29" i="8"/>
  <c r="AG97" i="8"/>
  <c r="AG11" i="8"/>
  <c r="AG36" i="8"/>
  <c r="AG22" i="8"/>
  <c r="AG51" i="8"/>
  <c r="AG79" i="8"/>
  <c r="AM79" i="8" s="1"/>
  <c r="AN79" i="8" s="1"/>
  <c r="AG60" i="8"/>
  <c r="AG12" i="8"/>
  <c r="AG81" i="8"/>
  <c r="AG100" i="8"/>
  <c r="AG67" i="8"/>
  <c r="AG77" i="8"/>
  <c r="AG41" i="8"/>
  <c r="AG58" i="8"/>
  <c r="AM58" i="8" s="1"/>
  <c r="AN58" i="8" s="1"/>
  <c r="AG64" i="8"/>
  <c r="AG34" i="8"/>
  <c r="AG18" i="8"/>
  <c r="AG103" i="8"/>
  <c r="AG73" i="8"/>
  <c r="AG21" i="8"/>
  <c r="AG109" i="8"/>
  <c r="AG71" i="8"/>
  <c r="AG31" i="8"/>
  <c r="AG17" i="8"/>
  <c r="AG52" i="8"/>
  <c r="AG82" i="8"/>
  <c r="AG25" i="8"/>
  <c r="AG99" i="8"/>
  <c r="AG42" i="8"/>
  <c r="AG50" i="8"/>
  <c r="AG45" i="8"/>
  <c r="AG84" i="8"/>
  <c r="AG54" i="8"/>
  <c r="AG88" i="8"/>
  <c r="AG28" i="8"/>
  <c r="AG47" i="8"/>
  <c r="AG90" i="8"/>
  <c r="AG33" i="8"/>
  <c r="AM33" i="8" s="1"/>
  <c r="AN33" i="8" s="1"/>
  <c r="AG78" i="8"/>
  <c r="AG94" i="8"/>
  <c r="AG14" i="8"/>
  <c r="AG38" i="8"/>
  <c r="AG96" i="8"/>
  <c r="AG86" i="8"/>
  <c r="AG92" i="8"/>
  <c r="AG984" i="8"/>
  <c r="AG982" i="8"/>
  <c r="AG970" i="8"/>
  <c r="AG974" i="8"/>
  <c r="AG955" i="8"/>
  <c r="AG969" i="8"/>
  <c r="AG977" i="8"/>
  <c r="AG948" i="8"/>
  <c r="AG927" i="8"/>
  <c r="AG933" i="8"/>
  <c r="AG911" i="8"/>
  <c r="AG947" i="8"/>
  <c r="AG913" i="8"/>
  <c r="AG895" i="8"/>
  <c r="AG931" i="8"/>
  <c r="AG878" i="8"/>
  <c r="AG995" i="8"/>
  <c r="AG999" i="8"/>
  <c r="AG981" i="8"/>
  <c r="AG988" i="8"/>
  <c r="AG950" i="8"/>
  <c r="AG935" i="8"/>
  <c r="AG939" i="8"/>
  <c r="AG922" i="8"/>
  <c r="AG920" i="8"/>
  <c r="AM920" i="8" s="1"/>
  <c r="AN920" i="8" s="1"/>
  <c r="AG892" i="8"/>
  <c r="AG910" i="8"/>
  <c r="AG879" i="8"/>
  <c r="AG869" i="8"/>
  <c r="AG862" i="8"/>
  <c r="AG872" i="8"/>
  <c r="AG884" i="8"/>
  <c r="AG871" i="8"/>
  <c r="AM871" i="8" s="1"/>
  <c r="AN871" i="8" s="1"/>
  <c r="AG842" i="8"/>
  <c r="AG795" i="8"/>
  <c r="AG831" i="8"/>
  <c r="AG865" i="8"/>
  <c r="AG800" i="8"/>
  <c r="AG784" i="8"/>
  <c r="AG793" i="8"/>
  <c r="AG810" i="8"/>
  <c r="AM810" i="8" s="1"/>
  <c r="AN810" i="8" s="1"/>
  <c r="AG758" i="8"/>
  <c r="AG726" i="8"/>
  <c r="AG770" i="8"/>
  <c r="AG778" i="8"/>
  <c r="AG757" i="8"/>
  <c r="AG752" i="8"/>
  <c r="AG700" i="8"/>
  <c r="AG732" i="8"/>
  <c r="AM732" i="8" s="1"/>
  <c r="AN732" i="8" s="1"/>
  <c r="AG705" i="8"/>
  <c r="AG772" i="8"/>
  <c r="AG698" i="8"/>
  <c r="AG686" i="8"/>
  <c r="AG664" i="8"/>
  <c r="AG632" i="8"/>
  <c r="AG728" i="8"/>
  <c r="AG627" i="8"/>
  <c r="AM627" i="8" s="1"/>
  <c r="AN627" i="8" s="1"/>
  <c r="AG611" i="8"/>
  <c r="AG703" i="8"/>
  <c r="AG695" i="8"/>
  <c r="AG624" i="8"/>
  <c r="AG655" i="8"/>
  <c r="AG609" i="8"/>
  <c r="AG588" i="8"/>
  <c r="AG550" i="8"/>
  <c r="AM550" i="8" s="1"/>
  <c r="AN550" i="8" s="1"/>
  <c r="AG602" i="8"/>
  <c r="AG560" i="8"/>
  <c r="AG598" i="8"/>
  <c r="AG561" i="8"/>
  <c r="AG537" i="8"/>
  <c r="AG505" i="8"/>
  <c r="AG534" i="8"/>
  <c r="AG539" i="8"/>
  <c r="AM539" i="8" s="1"/>
  <c r="AN539" i="8" s="1"/>
  <c r="AG507" i="8"/>
  <c r="AG571" i="8"/>
  <c r="AG493" i="8"/>
  <c r="AG474" i="8"/>
  <c r="AG442" i="8"/>
  <c r="AG532" i="8"/>
  <c r="AG467" i="8"/>
  <c r="AG435" i="8"/>
  <c r="AM435" i="8" s="1"/>
  <c r="AN435" i="8" s="1"/>
  <c r="AG516" i="8"/>
  <c r="AG582" i="8"/>
  <c r="AG465" i="8"/>
  <c r="AG406" i="8"/>
  <c r="AG374" i="8"/>
  <c r="AG342" i="8"/>
  <c r="AG430" i="8"/>
  <c r="AG403" i="8"/>
  <c r="AG371" i="8"/>
  <c r="AG987" i="8"/>
  <c r="AG1002" i="8"/>
  <c r="AG973" i="8"/>
  <c r="AG975" i="8"/>
  <c r="AG976" i="8"/>
  <c r="AG956" i="8"/>
  <c r="AG961" i="8"/>
  <c r="AM961" i="8" s="1"/>
  <c r="AN961" i="8" s="1"/>
  <c r="AG914" i="8"/>
  <c r="AG940" i="8"/>
  <c r="AG919" i="8"/>
  <c r="AG907" i="8"/>
  <c r="AG901" i="8"/>
  <c r="AG894" i="8"/>
  <c r="AG854" i="8"/>
  <c r="AG866" i="8"/>
  <c r="AM866" i="8" s="1"/>
  <c r="AN866" i="8" s="1"/>
  <c r="AG880" i="8"/>
  <c r="AG846" i="8"/>
  <c r="AG836" i="8"/>
  <c r="AG791" i="8"/>
  <c r="AG825" i="8"/>
  <c r="AG864" i="8"/>
  <c r="AG798" i="8"/>
  <c r="AG780" i="8"/>
  <c r="AM780" i="8" s="1"/>
  <c r="AN780" i="8" s="1"/>
  <c r="AG841" i="8"/>
  <c r="AG775" i="8"/>
  <c r="AG754" i="8"/>
  <c r="AG722" i="8"/>
  <c r="AG767" i="8"/>
  <c r="AG896" i="8"/>
  <c r="AG753" i="8"/>
  <c r="AG739" i="8"/>
  <c r="AM739" i="8" s="1"/>
  <c r="AN739" i="8" s="1"/>
  <c r="AG696" i="8"/>
  <c r="AG725" i="8"/>
  <c r="AG701" i="8"/>
  <c r="AG727" i="8"/>
  <c r="AG682" i="8"/>
  <c r="AG747" i="8"/>
  <c r="AG660" i="8"/>
  <c r="AG628" i="8"/>
  <c r="AM628" i="8" s="1"/>
  <c r="AN628" i="8" s="1"/>
  <c r="AG723" i="8"/>
  <c r="AG642" i="8"/>
  <c r="AG607" i="8"/>
  <c r="AG674" i="8"/>
  <c r="AG689" i="8"/>
  <c r="AG620" i="8"/>
  <c r="AG649" i="8"/>
  <c r="AG605" i="8"/>
  <c r="AG578" i="8"/>
  <c r="AG669" i="8"/>
  <c r="AG596" i="8"/>
  <c r="AG556" i="8"/>
  <c r="AG590" i="8"/>
  <c r="AG557" i="8"/>
  <c r="AG533" i="8"/>
  <c r="AG501" i="8"/>
  <c r="AM501" i="8" s="1"/>
  <c r="AN501" i="8" s="1"/>
  <c r="AG530" i="8"/>
  <c r="AG535" i="8"/>
  <c r="AG503" i="8"/>
  <c r="AG563" i="8"/>
  <c r="AG551" i="8"/>
  <c r="AG470" i="8"/>
  <c r="AG438" i="8"/>
  <c r="AG500" i="8"/>
  <c r="AM500" i="8" s="1"/>
  <c r="AN500" i="8" s="1"/>
  <c r="AG463" i="8"/>
  <c r="AG431" i="8"/>
  <c r="AG506" i="8"/>
  <c r="AG512" i="8"/>
  <c r="AG468" i="8"/>
  <c r="AG402" i="8"/>
  <c r="AG370" i="8"/>
  <c r="AG338" i="8"/>
  <c r="AM338" i="8" s="1"/>
  <c r="AN338" i="8" s="1"/>
  <c r="AG414" i="8"/>
  <c r="AG399" i="8"/>
  <c r="AG367" i="8"/>
  <c r="AG335" i="8"/>
  <c r="AG303" i="8"/>
  <c r="AG417" i="8"/>
  <c r="AG380" i="8"/>
  <c r="AG348" i="8"/>
  <c r="AG457" i="8"/>
  <c r="AG436" i="8"/>
  <c r="AG291" i="8"/>
  <c r="AG301" i="8"/>
  <c r="AG296" i="8"/>
  <c r="AG264" i="8"/>
  <c r="AG321" i="8"/>
  <c r="AG293" i="8"/>
  <c r="AM293" i="8" s="1"/>
  <c r="AN293" i="8" s="1"/>
  <c r="AG261" i="8"/>
  <c r="AG191" i="8"/>
  <c r="AG325" i="8"/>
  <c r="AG282" i="8"/>
  <c r="AG250" i="8"/>
  <c r="AG226" i="8"/>
  <c r="AG215" i="8"/>
  <c r="AG166" i="8"/>
  <c r="AG135" i="8"/>
  <c r="AG119" i="8"/>
  <c r="AG313" i="8"/>
  <c r="AG228" i="8"/>
  <c r="AG180" i="8"/>
  <c r="AG140" i="8"/>
  <c r="AG232" i="8"/>
  <c r="AG181" i="8"/>
  <c r="AM181" i="8" s="1"/>
  <c r="AN181" i="8" s="1"/>
  <c r="AG161" i="8"/>
  <c r="AG153" i="8"/>
  <c r="AG113" i="8"/>
  <c r="AG183" i="8"/>
  <c r="AG70" i="8"/>
  <c r="AG116" i="8"/>
  <c r="AG128" i="8"/>
  <c r="AG80" i="8"/>
  <c r="AM80" i="8" s="1"/>
  <c r="AN80" i="8" s="1"/>
  <c r="AM5" i="8"/>
  <c r="AG1006" i="8"/>
  <c r="AG986" i="8"/>
  <c r="AG980" i="8"/>
  <c r="AG983" i="8"/>
  <c r="AG985" i="8"/>
  <c r="AG945" i="8"/>
  <c r="AG993" i="8"/>
  <c r="AG965" i="8"/>
  <c r="AG942" i="8"/>
  <c r="AG903" i="8"/>
  <c r="AG926" i="8"/>
  <c r="AG874" i="8"/>
  <c r="AG888" i="8"/>
  <c r="AG873" i="8"/>
  <c r="AG852" i="8"/>
  <c r="AM852" i="8" s="1"/>
  <c r="AN852" i="8" s="1"/>
  <c r="AG855" i="8"/>
  <c r="AG840" i="8"/>
  <c r="AG820" i="8"/>
  <c r="AG867" i="8"/>
  <c r="AG819" i="8"/>
  <c r="AG796" i="8"/>
  <c r="AG818" i="8"/>
  <c r="AG851" i="8"/>
  <c r="AM851" i="8" s="1"/>
  <c r="AN851" i="8" s="1"/>
  <c r="AG814" i="8"/>
  <c r="AG805" i="8"/>
  <c r="AG746" i="8"/>
  <c r="AG797" i="8"/>
  <c r="AG759" i="8"/>
  <c r="AG781" i="8"/>
  <c r="AG745" i="8"/>
  <c r="AG720" i="8"/>
  <c r="AG688" i="8"/>
  <c r="AG751" i="8"/>
  <c r="AG773" i="8"/>
  <c r="AG693" i="8"/>
  <c r="AG671" i="8"/>
  <c r="AG715" i="8"/>
  <c r="AG652" i="8"/>
  <c r="AG764" i="8"/>
  <c r="AM764" i="8" s="1"/>
  <c r="AN764" i="8" s="1"/>
  <c r="AG685" i="8"/>
  <c r="AG637" i="8"/>
  <c r="AG599" i="8"/>
  <c r="AG654" i="8"/>
  <c r="AG673" i="8"/>
  <c r="AG612" i="8"/>
  <c r="AG629" i="8"/>
  <c r="AG597" i="8"/>
  <c r="AM597" i="8" s="1"/>
  <c r="AN597" i="8" s="1"/>
  <c r="AG570" i="8"/>
  <c r="AG638" i="8"/>
  <c r="AG585" i="8"/>
  <c r="AG548" i="8"/>
  <c r="AG584" i="8"/>
  <c r="AG549" i="8"/>
  <c r="AG525" i="8"/>
  <c r="AG545" i="8"/>
  <c r="AG522" i="8"/>
  <c r="AG527" i="8"/>
  <c r="AG495" i="8"/>
  <c r="AG592" i="8"/>
  <c r="AG497" i="8"/>
  <c r="AG462" i="8"/>
  <c r="AG544" i="8"/>
  <c r="AG487" i="8"/>
  <c r="AM487" i="8" s="1"/>
  <c r="AN487" i="8" s="1"/>
  <c r="AG455" i="8"/>
  <c r="AG423" i="8"/>
  <c r="AG559" i="8"/>
  <c r="AG485" i="8"/>
  <c r="AG456" i="8"/>
  <c r="AG394" i="8"/>
  <c r="AG362" i="8"/>
  <c r="AG488" i="8"/>
  <c r="AM488" i="8" s="1"/>
  <c r="AN488" i="8" s="1"/>
  <c r="AG453" i="8"/>
  <c r="AG391" i="8"/>
  <c r="AG359" i="8"/>
  <c r="AG327" i="8"/>
  <c r="AG460" i="8"/>
  <c r="AG404" i="8"/>
  <c r="AG372" i="8"/>
  <c r="AG340" i="8"/>
  <c r="AM340" i="8" s="1"/>
  <c r="AN340" i="8" s="1"/>
  <c r="AG422" i="8"/>
  <c r="AG357" i="8"/>
  <c r="AG416" i="8"/>
  <c r="AG365" i="8"/>
  <c r="AG288" i="8"/>
  <c r="AG256" i="8"/>
  <c r="AG405" i="8"/>
  <c r="AG285" i="8"/>
  <c r="AM285" i="8" s="1"/>
  <c r="AN285" i="8" s="1"/>
  <c r="AG253" i="8"/>
  <c r="AG361" i="8"/>
  <c r="AG314" i="8"/>
  <c r="AG274" i="8"/>
  <c r="AG200" i="8"/>
  <c r="AG369" i="8"/>
  <c r="AG197" i="8"/>
  <c r="AG147" i="8"/>
  <c r="AM147" i="8" s="1"/>
  <c r="AN147" i="8" s="1"/>
  <c r="AG131" i="8"/>
  <c r="AG297" i="8"/>
  <c r="AG218" i="8"/>
  <c r="AG217" i="8"/>
  <c r="AG172" i="8"/>
  <c r="AG275" i="8"/>
  <c r="AG221" i="8"/>
  <c r="AG173" i="8"/>
  <c r="AM173" i="8" s="1"/>
  <c r="AN173" i="8" s="1"/>
  <c r="AG159" i="8"/>
  <c r="AG148" i="8"/>
  <c r="AG124" i="8"/>
  <c r="AG167" i="8"/>
  <c r="AG63" i="8"/>
  <c r="AG112" i="8"/>
  <c r="AG219" i="8"/>
  <c r="AG72" i="8"/>
  <c r="AG998" i="8"/>
  <c r="AG978" i="8"/>
  <c r="AG968" i="8"/>
  <c r="AG972" i="8"/>
  <c r="AG962" i="8"/>
  <c r="AG936" i="8"/>
  <c r="AG953" i="8"/>
  <c r="AG944" i="8"/>
  <c r="AM944" i="8" s="1"/>
  <c r="AN944" i="8" s="1"/>
  <c r="AG938" i="8"/>
  <c r="AG921" i="8"/>
  <c r="AG904" i="8"/>
  <c r="AG909" i="8"/>
  <c r="AG883" i="8"/>
  <c r="AG857" i="8"/>
  <c r="AG844" i="8"/>
  <c r="AG893" i="8"/>
  <c r="AG835" i="8"/>
  <c r="AG811" i="8"/>
  <c r="AG853" i="8"/>
  <c r="AG816" i="8"/>
  <c r="AG830" i="8"/>
  <c r="AG815" i="8"/>
  <c r="AG839" i="8"/>
  <c r="AG801" i="8"/>
  <c r="AG779" i="8"/>
  <c r="AG742" i="8"/>
  <c r="AG782" i="8"/>
  <c r="AG858" i="8"/>
  <c r="AG771" i="8"/>
  <c r="AG741" i="8"/>
  <c r="AG716" i="8"/>
  <c r="AG684" i="8"/>
  <c r="AG721" i="8"/>
  <c r="AG756" i="8"/>
  <c r="AG691" i="8"/>
  <c r="AG667" i="8"/>
  <c r="AG690" i="8"/>
  <c r="AG648" i="8"/>
  <c r="AG748" i="8"/>
  <c r="AG683" i="8"/>
  <c r="AG626" i="8"/>
  <c r="AG595" i="8"/>
  <c r="AG651" i="8"/>
  <c r="AG665" i="8"/>
  <c r="AG608" i="8"/>
  <c r="AG625" i="8"/>
  <c r="AG677" i="8"/>
  <c r="AG566" i="8"/>
  <c r="AG679" i="8"/>
  <c r="AG576" i="8"/>
  <c r="AG646" i="8"/>
  <c r="AG577" i="8"/>
  <c r="AG633" i="8"/>
  <c r="AG521" i="8"/>
  <c r="AG606" i="8"/>
  <c r="AG518" i="8"/>
  <c r="AG523" i="8"/>
  <c r="AG635" i="8"/>
  <c r="AG575" i="8"/>
  <c r="AG490" i="8"/>
  <c r="AG458" i="8"/>
  <c r="AG508" i="8"/>
  <c r="AG483" i="8"/>
  <c r="AG451" i="8"/>
  <c r="AG419" i="8"/>
  <c r="AG528" i="8"/>
  <c r="AG481" i="8"/>
  <c r="AG429" i="8"/>
  <c r="AG390" i="8"/>
  <c r="AG358" i="8"/>
  <c r="AG480" i="8"/>
  <c r="AG448" i="8"/>
  <c r="AG387" i="8"/>
  <c r="AG355" i="8"/>
  <c r="AG323" i="8"/>
  <c r="AG432" i="8"/>
  <c r="AG400" i="8"/>
  <c r="AG368" i="8"/>
  <c r="AG336" i="8"/>
  <c r="AG408" i="8"/>
  <c r="AM408" i="8" s="1"/>
  <c r="AN408" i="8" s="1"/>
  <c r="AG328" i="8"/>
  <c r="AG377" i="8"/>
  <c r="AG334" i="8"/>
  <c r="AG284" i="8"/>
  <c r="AG252" i="8"/>
  <c r="AG373" i="8"/>
  <c r="AG281" i="8"/>
  <c r="AG249" i="8"/>
  <c r="AG333" i="8"/>
  <c r="AG308" i="8"/>
  <c r="AG270" i="8"/>
  <c r="AG196" i="8"/>
  <c r="AG241" i="8"/>
  <c r="AG186" i="8"/>
  <c r="AG145" i="8"/>
  <c r="AG129" i="8"/>
  <c r="AM129" i="8" s="1"/>
  <c r="AN129" i="8" s="1"/>
  <c r="AG287" i="8"/>
  <c r="AG247" i="8"/>
  <c r="AG212" i="8"/>
  <c r="AG168" i="8"/>
  <c r="AG267" i="8"/>
  <c r="AG216" i="8"/>
  <c r="AG169" i="8"/>
  <c r="AG158" i="8"/>
  <c r="AG229" i="8"/>
  <c r="AG222" i="8"/>
  <c r="AG244" i="8"/>
  <c r="AG240" i="8"/>
  <c r="AG110" i="8"/>
  <c r="AG187" i="8"/>
  <c r="AG69" i="8"/>
  <c r="AG1000" i="8"/>
  <c r="AG990" i="8"/>
  <c r="AG1005" i="8"/>
  <c r="AG960" i="8"/>
  <c r="AG971" i="8"/>
  <c r="AG954" i="8"/>
  <c r="AG928" i="8"/>
  <c r="AG937" i="8"/>
  <c r="AG934" i="8"/>
  <c r="AM934" i="8" s="1"/>
  <c r="AN934" i="8" s="1"/>
  <c r="AG908" i="8"/>
  <c r="AG917" i="8"/>
  <c r="AG957" i="8"/>
  <c r="AG889" i="8"/>
  <c r="AG875" i="8"/>
  <c r="AG912" i="8"/>
  <c r="AG902" i="8"/>
  <c r="AG870" i="8"/>
  <c r="AM870" i="8" s="1"/>
  <c r="AN870" i="8" s="1"/>
  <c r="AG868" i="8"/>
  <c r="AG807" i="8"/>
  <c r="AG850" i="8"/>
  <c r="AG809" i="8"/>
  <c r="AG827" i="8"/>
  <c r="AG804" i="8"/>
  <c r="AG829" i="8"/>
  <c r="AG834" i="8"/>
  <c r="AM834" i="8" s="1"/>
  <c r="AN834" i="8" s="1"/>
  <c r="AG776" i="8"/>
  <c r="AG738" i="8"/>
  <c r="AG774" i="8"/>
  <c r="AG837" i="8"/>
  <c r="AG769" i="8"/>
  <c r="AG737" i="8"/>
  <c r="AG712" i="8"/>
  <c r="AG680" i="8"/>
  <c r="AG717" i="8"/>
  <c r="AG736" i="8"/>
  <c r="AG678" i="8"/>
  <c r="AG755" i="8"/>
  <c r="AG676" i="8"/>
  <c r="AG644" i="8"/>
  <c r="AG710" i="8"/>
  <c r="AG663" i="8"/>
  <c r="AG623" i="8"/>
  <c r="AG591" i="8"/>
  <c r="AG645" i="8"/>
  <c r="AG662" i="8"/>
  <c r="AG604" i="8"/>
  <c r="AG621" i="8"/>
  <c r="AG618" i="8"/>
  <c r="AG562" i="8"/>
  <c r="AM562" i="8" s="1"/>
  <c r="AN562" i="8" s="1"/>
  <c r="AG614" i="8"/>
  <c r="AG572" i="8"/>
  <c r="AG650" i="8"/>
  <c r="AG573" i="8"/>
  <c r="AG600" i="8"/>
  <c r="AG517" i="8"/>
  <c r="AG547" i="8"/>
  <c r="AG514" i="8"/>
  <c r="AG519" i="8"/>
  <c r="AG546" i="8"/>
  <c r="AG536" i="8"/>
  <c r="AG486" i="8"/>
  <c r="AG454" i="8"/>
  <c r="AG498" i="8"/>
  <c r="AG479" i="8"/>
  <c r="AG447" i="8"/>
  <c r="AM447" i="8" s="1"/>
  <c r="AN447" i="8" s="1"/>
  <c r="AG415" i="8"/>
  <c r="AG524" i="8"/>
  <c r="AG477" i="8"/>
  <c r="AG428" i="8"/>
  <c r="AG386" i="8"/>
  <c r="AG354" i="8"/>
  <c r="AG472" i="8"/>
  <c r="AG424" i="8"/>
  <c r="AG383" i="8"/>
  <c r="AG351" i="8"/>
  <c r="AG319" i="8"/>
  <c r="AG418" i="8"/>
  <c r="AG396" i="8"/>
  <c r="AG364" i="8"/>
  <c r="AG332" i="8"/>
  <c r="AG449" i="8"/>
  <c r="AM449" i="8" s="1"/>
  <c r="AN449" i="8" s="1"/>
  <c r="AG318" i="8"/>
  <c r="AG345" i="8"/>
  <c r="AG322" i="8"/>
  <c r="AG280" i="8"/>
  <c r="AG248" i="8"/>
  <c r="AG341" i="8"/>
  <c r="AG277" i="8"/>
  <c r="AG210" i="8"/>
  <c r="AM210" i="8" s="1"/>
  <c r="AN210" i="8" s="1"/>
  <c r="AG309" i="8"/>
  <c r="AG298" i="8"/>
  <c r="AG266" i="8"/>
  <c r="AG192" i="8"/>
  <c r="AG236" i="8"/>
  <c r="AG182" i="8"/>
  <c r="AG143" i="8"/>
  <c r="AG127" i="8"/>
  <c r="AM127" i="8" s="1"/>
  <c r="AN127" i="8" s="1"/>
  <c r="AG279" i="8"/>
  <c r="AG246" i="8"/>
  <c r="AG208" i="8"/>
  <c r="AG149" i="8"/>
  <c r="AG259" i="8"/>
  <c r="AG211" i="8"/>
  <c r="AG165" i="8"/>
  <c r="AG157" i="8"/>
  <c r="AM157" i="8" s="1"/>
  <c r="AN157" i="8" s="1"/>
  <c r="AG194" i="8"/>
  <c r="AG214" i="8"/>
  <c r="AG235" i="8"/>
  <c r="AG207" i="8"/>
  <c r="AG108" i="8"/>
  <c r="AG179" i="8"/>
  <c r="AG62" i="8"/>
  <c r="AG992" i="8"/>
  <c r="AM992" i="8" s="1"/>
  <c r="AN992" i="8" s="1"/>
  <c r="AG1004" i="8"/>
  <c r="AG997" i="8"/>
  <c r="AG952" i="8"/>
  <c r="AG966" i="8"/>
  <c r="AG946" i="8"/>
  <c r="AG959" i="8"/>
  <c r="AG930" i="8"/>
  <c r="AG932" i="8"/>
  <c r="AM932" i="8" s="1"/>
  <c r="AN932" i="8" s="1"/>
  <c r="AG905" i="8"/>
  <c r="AG916" i="8"/>
  <c r="AG897" i="8"/>
  <c r="AG885" i="8"/>
  <c r="AG925" i="8"/>
  <c r="AG899" i="8"/>
  <c r="AG898" i="8"/>
  <c r="AG856" i="8"/>
  <c r="AM856" i="8" s="1"/>
  <c r="AN856" i="8" s="1"/>
  <c r="AG859" i="8"/>
  <c r="AG803" i="8"/>
  <c r="AG833" i="8"/>
  <c r="AG792" i="8"/>
  <c r="AG824" i="8"/>
  <c r="AG802" i="8"/>
  <c r="AG808" i="8"/>
  <c r="AG823" i="8"/>
  <c r="AM823" i="8" s="1"/>
  <c r="AN823" i="8" s="1"/>
  <c r="AG766" i="8"/>
  <c r="AG734" i="8"/>
  <c r="AG785" i="8"/>
  <c r="AG788" i="8"/>
  <c r="AG765" i="8"/>
  <c r="AG733" i="8"/>
  <c r="AG708" i="8"/>
  <c r="AG783" i="8"/>
  <c r="AM783" i="8" s="1"/>
  <c r="AN783" i="8" s="1"/>
  <c r="AG713" i="8"/>
  <c r="AG718" i="8"/>
  <c r="AG743" i="8"/>
  <c r="AG744" i="8"/>
  <c r="AG672" i="8"/>
  <c r="AG640" i="8"/>
  <c r="AG702" i="8"/>
  <c r="AG659" i="8"/>
  <c r="AM659" i="8" s="1"/>
  <c r="AN659" i="8" s="1"/>
  <c r="AG619" i="8"/>
  <c r="AG587" i="8"/>
  <c r="AG631" i="8"/>
  <c r="AG657" i="8"/>
  <c r="AG681" i="8"/>
  <c r="AG617" i="8"/>
  <c r="AG594" i="8"/>
  <c r="AG558" i="8"/>
  <c r="AG706" i="8"/>
  <c r="AG568" i="8"/>
  <c r="AG647" i="8"/>
  <c r="AG569" i="8"/>
  <c r="AG579" i="8"/>
  <c r="AG513" i="8"/>
  <c r="AG542" i="8"/>
  <c r="AG510" i="8"/>
  <c r="AG515" i="8"/>
  <c r="AG711" i="8"/>
  <c r="AG502" i="8"/>
  <c r="AG482" i="8"/>
  <c r="AG450" i="8"/>
  <c r="AG580" i="8"/>
  <c r="AG475" i="8"/>
  <c r="AG443" i="8"/>
  <c r="AG411" i="8"/>
  <c r="AG504" i="8"/>
  <c r="AG473" i="8"/>
  <c r="AG425" i="8"/>
  <c r="AG382" i="8"/>
  <c r="AG350" i="8"/>
  <c r="AG441" i="8"/>
  <c r="AG413" i="8"/>
  <c r="AM413" i="8" s="1"/>
  <c r="AN413" i="8" s="1"/>
  <c r="AG379" i="8"/>
  <c r="AG347" i="8"/>
  <c r="AG315" i="8"/>
  <c r="AG464" i="8"/>
  <c r="AG392" i="8"/>
  <c r="AG360" i="8"/>
  <c r="AG492" i="8"/>
  <c r="AG444" i="8"/>
  <c r="AM444" i="8" s="1"/>
  <c r="AN444" i="8" s="1"/>
  <c r="AG312" i="8"/>
  <c r="AG337" i="8"/>
  <c r="AG316" i="8"/>
  <c r="AG276" i="8"/>
  <c r="AG421" i="8"/>
  <c r="AG320" i="8"/>
  <c r="AG273" i="8"/>
  <c r="AG203" i="8"/>
  <c r="AM203" i="8" s="1"/>
  <c r="AN203" i="8" s="1"/>
  <c r="AG381" i="8"/>
  <c r="AG294" i="8"/>
  <c r="AG262" i="8"/>
  <c r="AG401" i="8"/>
  <c r="AG231" i="8"/>
  <c r="AG178" i="8"/>
  <c r="AG141" i="8"/>
  <c r="AG125" i="8"/>
  <c r="AG271" i="8"/>
  <c r="AG245" i="8"/>
  <c r="AG205" i="8"/>
  <c r="AG146" i="8"/>
  <c r="AG251" i="8"/>
  <c r="AG193" i="8"/>
  <c r="AG164" i="8"/>
  <c r="AG156" i="8"/>
  <c r="AG136" i="8"/>
  <c r="AG209" i="8"/>
  <c r="AG213" i="8"/>
  <c r="AG138" i="8"/>
  <c r="AG106" i="8"/>
  <c r="AG171" i="8"/>
  <c r="AG238" i="8"/>
  <c r="AG1003" i="8"/>
  <c r="AM1003" i="8" s="1"/>
  <c r="AN1003" i="8" s="1"/>
  <c r="AG996" i="8"/>
  <c r="AG989" i="8"/>
  <c r="AG991" i="8"/>
  <c r="AG958" i="8"/>
  <c r="AG943" i="8"/>
  <c r="AG949" i="8"/>
  <c r="AG924" i="8"/>
  <c r="AG929" i="8"/>
  <c r="AG900" i="8"/>
  <c r="AG915" i="8"/>
  <c r="AG887" i="8"/>
  <c r="AG877" i="8"/>
  <c r="AG886" i="8"/>
  <c r="AG876" i="8"/>
  <c r="AG890" i="8"/>
  <c r="AG848" i="8"/>
  <c r="AG849" i="8"/>
  <c r="AG799" i="8"/>
  <c r="AG832" i="8"/>
  <c r="AG790" i="8"/>
  <c r="AG821" i="8"/>
  <c r="AG789" i="8"/>
  <c r="AG806" i="8"/>
  <c r="AG812" i="8"/>
  <c r="AG762" i="8"/>
  <c r="AG730" i="8"/>
  <c r="AG777" i="8"/>
  <c r="AG786" i="8"/>
  <c r="AG761" i="8"/>
  <c r="AG847" i="8"/>
  <c r="AG704" i="8"/>
  <c r="AG760" i="8"/>
  <c r="AG709" i="8"/>
  <c r="AG714" i="8"/>
  <c r="AG740" i="8"/>
  <c r="AG699" i="8"/>
  <c r="AG668" i="8"/>
  <c r="AG636" i="8"/>
  <c r="AG729" i="8"/>
  <c r="AG653" i="8"/>
  <c r="AG615" i="8"/>
  <c r="AG583" i="8"/>
  <c r="AG719" i="8"/>
  <c r="AG630" i="8"/>
  <c r="AG658" i="8"/>
  <c r="AG613" i="8"/>
  <c r="AG593" i="8"/>
  <c r="AG554" i="8"/>
  <c r="AG661" i="8"/>
  <c r="AG564" i="8"/>
  <c r="AG610" i="8"/>
  <c r="AG565" i="8"/>
  <c r="AG541" i="8"/>
  <c r="AG509" i="8"/>
  <c r="AG538" i="8"/>
  <c r="AG543" i="8"/>
  <c r="AG511" i="8"/>
  <c r="AG622" i="8"/>
  <c r="AG496" i="8"/>
  <c r="AG478" i="8"/>
  <c r="AG446" i="8"/>
  <c r="AG567" i="8"/>
  <c r="AG471" i="8"/>
  <c r="AG439" i="8"/>
  <c r="AM439" i="8" s="1"/>
  <c r="AN439" i="8" s="1"/>
  <c r="AG581" i="8"/>
  <c r="AG670" i="8"/>
  <c r="AG469" i="8"/>
  <c r="AG420" i="8"/>
  <c r="AG378" i="8"/>
  <c r="AG346" i="8"/>
  <c r="AG437" i="8"/>
  <c r="AG407" i="8"/>
  <c r="AG375" i="8"/>
  <c r="AG343" i="8"/>
  <c r="AG311" i="8"/>
  <c r="AG445" i="8"/>
  <c r="AG388" i="8"/>
  <c r="AG356" i="8"/>
  <c r="AG484" i="8"/>
  <c r="AG426" i="8"/>
  <c r="AG302" i="8"/>
  <c r="AG329" i="8"/>
  <c r="AG306" i="8"/>
  <c r="AG272" i="8"/>
  <c r="AG385" i="8"/>
  <c r="AG310" i="8"/>
  <c r="AG269" i="8"/>
  <c r="AG199" i="8"/>
  <c r="AG349" i="8"/>
  <c r="AG290" i="8"/>
  <c r="AG258" i="8"/>
  <c r="AG326" i="8"/>
  <c r="AG225" i="8"/>
  <c r="AG174" i="8"/>
  <c r="AG139" i="8"/>
  <c r="AG123" i="8"/>
  <c r="AG263" i="8"/>
  <c r="AG239" i="8"/>
  <c r="AG188" i="8"/>
  <c r="AG144" i="8"/>
  <c r="AG243" i="8"/>
  <c r="AG189" i="8"/>
  <c r="AG163" i="8"/>
  <c r="AG155" i="8"/>
  <c r="AM155" i="8" s="1"/>
  <c r="AN155" i="8" s="1"/>
  <c r="AG132" i="8"/>
  <c r="AG202" i="8"/>
  <c r="AG201" i="8"/>
  <c r="AG134" i="8"/>
  <c r="AG104" i="8"/>
  <c r="AG150" i="8"/>
  <c r="AG230" i="8"/>
  <c r="AG13" i="8"/>
  <c r="AG941" i="8"/>
  <c r="AG881" i="8"/>
  <c r="AG845" i="8"/>
  <c r="AG749" i="8"/>
  <c r="AG656" i="8"/>
  <c r="AG634" i="8"/>
  <c r="AG529" i="8"/>
  <c r="AG434" i="8"/>
  <c r="AG366" i="8"/>
  <c r="AG299" i="8"/>
  <c r="AG452" i="8"/>
  <c r="AG292" i="8"/>
  <c r="AG257" i="8"/>
  <c r="AG204" i="8"/>
  <c r="AG133" i="8"/>
  <c r="AG176" i="8"/>
  <c r="AM176" i="8" s="1"/>
  <c r="AN176" i="8" s="1"/>
  <c r="AG160" i="8"/>
  <c r="AG65" i="8"/>
  <c r="AG967" i="8"/>
  <c r="AG860" i="8"/>
  <c r="AG861" i="8"/>
  <c r="AG731" i="8"/>
  <c r="AG768" i="8"/>
  <c r="AG601" i="8"/>
  <c r="AG643" i="8"/>
  <c r="AG491" i="8"/>
  <c r="AG540" i="8"/>
  <c r="AG440" i="8"/>
  <c r="AG410" i="8"/>
  <c r="AG268" i="8"/>
  <c r="AG195" i="8"/>
  <c r="AG242" i="8"/>
  <c r="AM242" i="8" s="1"/>
  <c r="AN242" i="8" s="1"/>
  <c r="AG121" i="8"/>
  <c r="AG142" i="8"/>
  <c r="AG154" i="8"/>
  <c r="AG130" i="8"/>
  <c r="AG906" i="8"/>
  <c r="AG863" i="8"/>
  <c r="AG817" i="8"/>
  <c r="AG692" i="8"/>
  <c r="AM692" i="8" s="1"/>
  <c r="AN692" i="8" s="1"/>
  <c r="AG694" i="8"/>
  <c r="AG574" i="8"/>
  <c r="AG526" i="8"/>
  <c r="AG459" i="8"/>
  <c r="AG409" i="8"/>
  <c r="AG412" i="8"/>
  <c r="AG389" i="8"/>
  <c r="AG260" i="8"/>
  <c r="AG393" i="8"/>
  <c r="AG198" i="8"/>
  <c r="AG117" i="8"/>
  <c r="AG283" i="8"/>
  <c r="AG152" i="8"/>
  <c r="AG114" i="8"/>
  <c r="AG979" i="8"/>
  <c r="AG951" i="8"/>
  <c r="AG843" i="8"/>
  <c r="AG838" i="8"/>
  <c r="AG724" i="8"/>
  <c r="AG639" i="8"/>
  <c r="AG641" i="8"/>
  <c r="AG531" i="8"/>
  <c r="AG427" i="8"/>
  <c r="AG395" i="8"/>
  <c r="AM395" i="8" s="1"/>
  <c r="AN395" i="8" s="1"/>
  <c r="AG384" i="8"/>
  <c r="AG295" i="8"/>
  <c r="AG353" i="8"/>
  <c r="AG330" i="8"/>
  <c r="AG220" i="8"/>
  <c r="AG255" i="8"/>
  <c r="AG237" i="8"/>
  <c r="AG115" i="8"/>
  <c r="AM115" i="8" s="1"/>
  <c r="AN115" i="8" s="1"/>
  <c r="AG102" i="8"/>
  <c r="AG994" i="8"/>
  <c r="AG918" i="8"/>
  <c r="AG828" i="8"/>
  <c r="AG750" i="8"/>
  <c r="AG697" i="8"/>
  <c r="AG603" i="8"/>
  <c r="AG586" i="8"/>
  <c r="AM586" i="8" s="1"/>
  <c r="AN586" i="8" s="1"/>
  <c r="AG499" i="8"/>
  <c r="AG494" i="8"/>
  <c r="AG363" i="8"/>
  <c r="AG376" i="8"/>
  <c r="AG433" i="8"/>
  <c r="AG305" i="8"/>
  <c r="AG324" i="8"/>
  <c r="AG206" i="8"/>
  <c r="AG234" i="8"/>
  <c r="AG227" i="8"/>
  <c r="AG111" i="8"/>
  <c r="AG120" i="8"/>
  <c r="AG1001" i="8"/>
  <c r="AG923" i="8"/>
  <c r="AG787" i="8"/>
  <c r="AG826" i="8"/>
  <c r="AM826" i="8" s="1"/>
  <c r="AN826" i="8" s="1"/>
  <c r="AG707" i="8"/>
  <c r="AG666" i="8"/>
  <c r="AG552" i="8"/>
  <c r="AG555" i="8"/>
  <c r="AG489" i="8"/>
  <c r="AG339" i="8"/>
  <c r="AG352" i="8"/>
  <c r="AG317" i="8"/>
  <c r="AM317" i="8" s="1"/>
  <c r="AN317" i="8" s="1"/>
  <c r="AG304" i="8"/>
  <c r="AG286" i="8"/>
  <c r="AG170" i="8"/>
  <c r="AG233" i="8"/>
  <c r="AG185" i="8"/>
  <c r="AG190" i="8"/>
  <c r="AG83" i="8"/>
  <c r="AG963" i="8"/>
  <c r="AM963" i="8" s="1"/>
  <c r="AN963" i="8" s="1"/>
  <c r="AG882" i="8"/>
  <c r="AG822" i="8"/>
  <c r="AG763" i="8"/>
  <c r="AG675" i="8"/>
  <c r="AG687" i="8"/>
  <c r="AG589" i="8"/>
  <c r="AG520" i="8"/>
  <c r="AG461" i="8"/>
  <c r="AG331" i="8"/>
  <c r="AG344" i="8"/>
  <c r="AG397" i="8"/>
  <c r="AG289" i="8"/>
  <c r="AG278" i="8"/>
  <c r="AG151" i="8"/>
  <c r="AG223" i="8"/>
  <c r="AG177" i="8"/>
  <c r="AM177" i="8" s="1"/>
  <c r="AN177" i="8" s="1"/>
  <c r="AG175" i="8"/>
  <c r="AG76" i="8"/>
  <c r="AG964" i="8"/>
  <c r="AG891" i="8"/>
  <c r="AG813" i="8"/>
  <c r="AG794" i="8"/>
  <c r="AG735" i="8"/>
  <c r="AG616" i="8"/>
  <c r="AG553" i="8"/>
  <c r="AG466" i="8"/>
  <c r="AG398" i="8"/>
  <c r="AG307" i="8"/>
  <c r="AG476" i="8"/>
  <c r="AG300" i="8"/>
  <c r="AG265" i="8"/>
  <c r="AG254" i="8"/>
  <c r="AG137" i="8"/>
  <c r="AG184" i="8"/>
  <c r="AG162" i="8"/>
  <c r="AG122" i="8"/>
  <c r="AG224" i="8"/>
  <c r="AG16" i="8"/>
  <c r="AG35" i="8"/>
  <c r="AG74" i="8"/>
  <c r="AG87" i="8"/>
  <c r="AG95" i="8"/>
  <c r="AG24" i="8"/>
  <c r="AG37" i="8"/>
  <c r="AG55" i="8"/>
  <c r="AG30" i="8"/>
  <c r="AG40" i="8"/>
  <c r="AG89" i="8"/>
  <c r="AG91" i="8"/>
  <c r="AG101" i="8"/>
  <c r="AG126" i="8"/>
  <c r="AG20" i="8"/>
  <c r="AG43" i="8"/>
  <c r="L22" i="7"/>
  <c r="Q30" i="3" s="1"/>
  <c r="Z31" i="4"/>
  <c r="AA39" i="3"/>
  <c r="AC39" i="3"/>
  <c r="AB39" i="3"/>
  <c r="C39" i="3"/>
  <c r="AE39" i="3"/>
  <c r="Z39" i="3"/>
  <c r="AD34" i="3"/>
  <c r="AE34" i="3"/>
  <c r="AA34" i="3"/>
  <c r="C34" i="3"/>
  <c r="AK86" i="8"/>
  <c r="AK22" i="8"/>
  <c r="AI21" i="8"/>
  <c r="AG85" i="8"/>
  <c r="AG66" i="8"/>
  <c r="AK161" i="8"/>
  <c r="AK13" i="8"/>
  <c r="AK28" i="8"/>
  <c r="AK89" i="8"/>
  <c r="AK50" i="8"/>
  <c r="AK991" i="8"/>
  <c r="AK992" i="8"/>
  <c r="AK1001" i="8"/>
  <c r="AK964" i="8"/>
  <c r="AK962" i="8"/>
  <c r="AK972" i="8"/>
  <c r="AK942" i="8"/>
  <c r="AK924" i="8"/>
  <c r="AK926" i="8"/>
  <c r="AK928" i="8"/>
  <c r="AK915" i="8"/>
  <c r="AK899" i="8"/>
  <c r="AK902" i="8"/>
  <c r="AK881" i="8"/>
  <c r="AK941" i="8"/>
  <c r="AK868" i="8"/>
  <c r="AK856" i="8"/>
  <c r="AK989" i="8"/>
  <c r="AK842" i="8"/>
  <c r="AK816" i="8"/>
  <c r="AK895" i="8"/>
  <c r="AM895" i="8" s="1"/>
  <c r="AN895" i="8" s="1"/>
  <c r="AK845" i="8"/>
  <c r="AK820" i="8"/>
  <c r="AK799" i="8"/>
  <c r="AK819" i="8"/>
  <c r="AK827" i="8"/>
  <c r="AK800" i="8"/>
  <c r="AK760" i="8"/>
  <c r="AK728" i="8"/>
  <c r="AM728" i="8" s="1"/>
  <c r="AN728" i="8" s="1"/>
  <c r="AK761" i="8"/>
  <c r="AK767" i="8"/>
  <c r="AK735" i="8"/>
  <c r="AK718" i="8"/>
  <c r="AK686" i="8"/>
  <c r="AK754" i="8"/>
  <c r="AK695" i="8"/>
  <c r="AK697" i="8"/>
  <c r="AK673" i="8"/>
  <c r="AK713" i="8"/>
  <c r="AK670" i="8"/>
  <c r="AK638" i="8"/>
  <c r="AK722" i="8"/>
  <c r="AK675" i="8"/>
  <c r="AK645" i="8"/>
  <c r="AK601" i="8"/>
  <c r="AK640" i="8"/>
  <c r="AK606" i="8"/>
  <c r="AK615" i="8"/>
  <c r="AK592" i="8"/>
  <c r="AK556" i="8"/>
  <c r="AK620" i="8"/>
  <c r="AK594" i="8"/>
  <c r="AK554" i="8"/>
  <c r="AK616" i="8"/>
  <c r="AK563" i="8"/>
  <c r="AK573" i="8"/>
  <c r="AK527" i="8"/>
  <c r="AK546" i="8"/>
  <c r="AK516" i="8"/>
  <c r="AK537" i="8"/>
  <c r="AK505" i="8"/>
  <c r="AM505" i="8" s="1"/>
  <c r="AN505" i="8" s="1"/>
  <c r="AK591" i="8"/>
  <c r="AK488" i="8"/>
  <c r="AK456" i="8"/>
  <c r="AK506" i="8"/>
  <c r="AK465" i="8"/>
  <c r="AK433" i="8"/>
  <c r="AK510" i="8"/>
  <c r="AK498" i="8"/>
  <c r="AK463" i="8"/>
  <c r="AK392" i="8"/>
  <c r="AK360" i="8"/>
  <c r="AK438" i="8"/>
  <c r="AK397" i="8"/>
  <c r="AK365" i="8"/>
  <c r="AK333" i="8"/>
  <c r="AK301" i="8"/>
  <c r="AK411" i="8"/>
  <c r="AK398" i="8"/>
  <c r="AK366" i="8"/>
  <c r="AK334" i="8"/>
  <c r="AK478" i="8"/>
  <c r="AK395" i="8"/>
  <c r="AK320" i="8"/>
  <c r="AK315" i="8"/>
  <c r="AK270" i="8"/>
  <c r="AK336" i="8"/>
  <c r="AK319" i="8"/>
  <c r="AK271" i="8"/>
  <c r="AK205" i="8"/>
  <c r="AK312" i="8"/>
  <c r="AK323" i="8"/>
  <c r="AK272" i="8"/>
  <c r="AK202" i="8"/>
  <c r="AK218" i="8"/>
  <c r="AK253" i="8"/>
  <c r="AK172" i="8"/>
  <c r="AK136" i="8"/>
  <c r="AK120" i="8"/>
  <c r="AK237" i="8"/>
  <c r="AK273" i="8"/>
  <c r="AK186" i="8"/>
  <c r="AK145" i="8"/>
  <c r="AK187" i="8"/>
  <c r="AK199" i="8"/>
  <c r="AK110" i="8"/>
  <c r="AK322" i="8"/>
  <c r="AK207" i="8"/>
  <c r="AK66" i="8"/>
  <c r="AK135" i="8"/>
  <c r="AK103" i="8"/>
  <c r="AK117" i="8"/>
  <c r="AK58" i="8"/>
  <c r="AK25" i="8"/>
  <c r="AK17" i="8"/>
  <c r="AK42" i="8"/>
  <c r="AK54" i="8"/>
  <c r="AM54" i="8" s="1"/>
  <c r="AN54" i="8" s="1"/>
  <c r="AK98" i="8"/>
  <c r="AK38" i="8"/>
  <c r="AK87" i="8"/>
  <c r="AK123" i="8"/>
  <c r="AK95" i="8"/>
  <c r="AK988" i="8"/>
  <c r="AK978" i="8"/>
  <c r="AK974" i="8"/>
  <c r="AK956" i="8"/>
  <c r="AK946" i="8"/>
  <c r="AK963" i="8"/>
  <c r="AK937" i="8"/>
  <c r="AK933" i="8"/>
  <c r="AK921" i="8"/>
  <c r="AK935" i="8"/>
  <c r="AK912" i="8"/>
  <c r="AK891" i="8"/>
  <c r="AK917" i="8"/>
  <c r="AK885" i="8"/>
  <c r="AK853" i="8"/>
  <c r="AK859" i="8"/>
  <c r="AK863" i="8"/>
  <c r="AK813" i="8"/>
  <c r="AK815" i="8"/>
  <c r="AK808" i="8"/>
  <c r="AK847" i="8"/>
  <c r="AK828" i="8"/>
  <c r="AK877" i="8"/>
  <c r="AK802" i="8"/>
  <c r="AK756" i="8"/>
  <c r="AK780" i="8"/>
  <c r="AK102" i="8"/>
  <c r="AK62" i="8"/>
  <c r="AK85" i="8"/>
  <c r="AK975" i="8"/>
  <c r="AK1006" i="8"/>
  <c r="AK969" i="8"/>
  <c r="AK959" i="8"/>
  <c r="AK968" i="8"/>
  <c r="AK952" i="8"/>
  <c r="AK973" i="8"/>
  <c r="AK918" i="8"/>
  <c r="AK960" i="8"/>
  <c r="AK896" i="8"/>
  <c r="AK905" i="8"/>
  <c r="AK878" i="8"/>
  <c r="AK879" i="8"/>
  <c r="AK858" i="8"/>
  <c r="AM858" i="8" s="1"/>
  <c r="AN858" i="8" s="1"/>
  <c r="AK840" i="8"/>
  <c r="AK860" i="8"/>
  <c r="AK867" i="8"/>
  <c r="AK797" i="8"/>
  <c r="AK849" i="8"/>
  <c r="AK823" i="8"/>
  <c r="AK786" i="8"/>
  <c r="AK790" i="8"/>
  <c r="AK796" i="8"/>
  <c r="AK773" i="8"/>
  <c r="AK740" i="8"/>
  <c r="AK91" i="8"/>
  <c r="AK93" i="8"/>
  <c r="AK980" i="8"/>
  <c r="AK995" i="8"/>
  <c r="AK971" i="8"/>
  <c r="AK987" i="8"/>
  <c r="AK939" i="8"/>
  <c r="AK950" i="8"/>
  <c r="AK931" i="8"/>
  <c r="AK904" i="8"/>
  <c r="AK906" i="8"/>
  <c r="AK897" i="8"/>
  <c r="AK871" i="8"/>
  <c r="AK901" i="8"/>
  <c r="AK839" i="8"/>
  <c r="AK801" i="8"/>
  <c r="AK829" i="8"/>
  <c r="AK841" i="8"/>
  <c r="AK803" i="8"/>
  <c r="AK774" i="8"/>
  <c r="AK752" i="8"/>
  <c r="AM752" i="8" s="1"/>
  <c r="AN752" i="8" s="1"/>
  <c r="AK783" i="8"/>
  <c r="AK833" i="8"/>
  <c r="AK739" i="8"/>
  <c r="AK714" i="8"/>
  <c r="AK678" i="8"/>
  <c r="AK715" i="8"/>
  <c r="AK746" i="8"/>
  <c r="AK692" i="8"/>
  <c r="AK725" i="8"/>
  <c r="AK674" i="8"/>
  <c r="AK634" i="8"/>
  <c r="AK705" i="8"/>
  <c r="AK648" i="8"/>
  <c r="AK617" i="8"/>
  <c r="AK581" i="8"/>
  <c r="AK614" i="8"/>
  <c r="AK619" i="8"/>
  <c r="AK587" i="8"/>
  <c r="AK548" i="8"/>
  <c r="AK663" i="8"/>
  <c r="AK570" i="8"/>
  <c r="AK656" i="8"/>
  <c r="AK571" i="8"/>
  <c r="AK590" i="8"/>
  <c r="AK523" i="8"/>
  <c r="AK540" i="8"/>
  <c r="AK627" i="8"/>
  <c r="AK521" i="8"/>
  <c r="AK580" i="8"/>
  <c r="AK494" i="8"/>
  <c r="AK460" i="8"/>
  <c r="AK522" i="8"/>
  <c r="AK457" i="8"/>
  <c r="AK421" i="8"/>
  <c r="AK52" i="8"/>
  <c r="AK986" i="8"/>
  <c r="AK985" i="8"/>
  <c r="AK951" i="8"/>
  <c r="AK958" i="8"/>
  <c r="AK940" i="8"/>
  <c r="AM940" i="8" s="1"/>
  <c r="AN940" i="8" s="1"/>
  <c r="AK910" i="8"/>
  <c r="AK922" i="8"/>
  <c r="AK911" i="8"/>
  <c r="AK903" i="8"/>
  <c r="AK882" i="8"/>
  <c r="AK880" i="8"/>
  <c r="AK852" i="8"/>
  <c r="AK824" i="8"/>
  <c r="AK804" i="8"/>
  <c r="AK817" i="8"/>
  <c r="AK834" i="8"/>
  <c r="AK811" i="8"/>
  <c r="AK772" i="8"/>
  <c r="AK724" i="8"/>
  <c r="AK784" i="8"/>
  <c r="AK751" i="8"/>
  <c r="AK855" i="8"/>
  <c r="AK694" i="8"/>
  <c r="AK769" i="8"/>
  <c r="AK844" i="8"/>
  <c r="AK795" i="8"/>
  <c r="AK766" i="8"/>
  <c r="AK701" i="8"/>
  <c r="AK650" i="8"/>
  <c r="AM650" i="8" s="1"/>
  <c r="AN650" i="8" s="1"/>
  <c r="AK691" i="8"/>
  <c r="AK676" i="8"/>
  <c r="AK643" i="8"/>
  <c r="AK593" i="8"/>
  <c r="AK629" i="8"/>
  <c r="AK644" i="8"/>
  <c r="AK641" i="8"/>
  <c r="AK564" i="8"/>
  <c r="AM564" i="8" s="1"/>
  <c r="AN564" i="8" s="1"/>
  <c r="AK637" i="8"/>
  <c r="AK584" i="8"/>
  <c r="AK864" i="8"/>
  <c r="AK582" i="8"/>
  <c r="AK547" i="8"/>
  <c r="AK539" i="8"/>
  <c r="AK503" i="8"/>
  <c r="AK520" i="8"/>
  <c r="AK533" i="8"/>
  <c r="AK497" i="8"/>
  <c r="AK514" i="8"/>
  <c r="AK472" i="8"/>
  <c r="AK436" i="8"/>
  <c r="AK473" i="8"/>
  <c r="AK437" i="8"/>
  <c r="AK504" i="8"/>
  <c r="AM504" i="8" s="1"/>
  <c r="AN504" i="8" s="1"/>
  <c r="AK1004" i="8"/>
  <c r="AK1000" i="8"/>
  <c r="AK977" i="8"/>
  <c r="AK979" i="8"/>
  <c r="AK949" i="8"/>
  <c r="AK932" i="8"/>
  <c r="AK955" i="8"/>
  <c r="AK914" i="8"/>
  <c r="AK908" i="8"/>
  <c r="AK873" i="8"/>
  <c r="AK876" i="8"/>
  <c r="AK848" i="8"/>
  <c r="AK893" i="8"/>
  <c r="AK809" i="8"/>
  <c r="AK787" i="8"/>
  <c r="AK814" i="8"/>
  <c r="AM814" i="8" s="1"/>
  <c r="AN814" i="8" s="1"/>
  <c r="AK825" i="8"/>
  <c r="AK798" i="8"/>
  <c r="AK768" i="8"/>
  <c r="AK857" i="8"/>
  <c r="AK776" i="8"/>
  <c r="AK747" i="8"/>
  <c r="AK745" i="8"/>
  <c r="AK690" i="8"/>
  <c r="AM690" i="8" s="1"/>
  <c r="AN690" i="8" s="1"/>
  <c r="AK734" i="8"/>
  <c r="AK794" i="8"/>
  <c r="AK726" i="8"/>
  <c r="AK750" i="8"/>
  <c r="AK687" i="8"/>
  <c r="AK646" i="8"/>
  <c r="AK689" i="8"/>
  <c r="AK668" i="8"/>
  <c r="AK625" i="8"/>
  <c r="AK589" i="8"/>
  <c r="AK622" i="8"/>
  <c r="AK633" i="8"/>
  <c r="AK632" i="8"/>
  <c r="AK560" i="8"/>
  <c r="AK598" i="8"/>
  <c r="AK578" i="8"/>
  <c r="AK664" i="8"/>
  <c r="AK579" i="8"/>
  <c r="AK684" i="8"/>
  <c r="AK535" i="8"/>
  <c r="AK596" i="8"/>
  <c r="AK512" i="8"/>
  <c r="AK529" i="8"/>
  <c r="AK631" i="8"/>
  <c r="AK500" i="8"/>
  <c r="AK468" i="8"/>
  <c r="AK432" i="8"/>
  <c r="AK469" i="8"/>
  <c r="AK429" i="8"/>
  <c r="AK493" i="8"/>
  <c r="AK1002" i="8"/>
  <c r="AK970" i="8"/>
  <c r="AK966" i="8"/>
  <c r="AK929" i="8"/>
  <c r="AK913" i="8"/>
  <c r="AK875" i="8"/>
  <c r="AK850" i="8"/>
  <c r="AK866" i="8"/>
  <c r="AK789" i="8"/>
  <c r="AK812" i="8"/>
  <c r="AK892" i="8"/>
  <c r="AK748" i="8"/>
  <c r="AK821" i="8"/>
  <c r="AK749" i="8"/>
  <c r="AK682" i="8"/>
  <c r="AK994" i="8"/>
  <c r="AK1005" i="8"/>
  <c r="AK945" i="8"/>
  <c r="AK943" i="8"/>
  <c r="AK888" i="8"/>
  <c r="AK886" i="8"/>
  <c r="AK884" i="8"/>
  <c r="AK872" i="8"/>
  <c r="AK818" i="8"/>
  <c r="AK836" i="8"/>
  <c r="AK830" i="8"/>
  <c r="AM830" i="8" s="1"/>
  <c r="AN830" i="8" s="1"/>
  <c r="AK744" i="8"/>
  <c r="AK775" i="8"/>
  <c r="AK730" i="8"/>
  <c r="AK792" i="8"/>
  <c r="AK1003" i="8"/>
  <c r="AK976" i="8"/>
  <c r="AK948" i="8"/>
  <c r="AK923" i="8"/>
  <c r="AK936" i="8"/>
  <c r="AK865" i="8"/>
  <c r="AK861" i="8"/>
  <c r="AK831" i="8"/>
  <c r="AK806" i="8"/>
  <c r="AK835" i="8"/>
  <c r="AK807" i="8"/>
  <c r="AK736" i="8"/>
  <c r="AK779" i="8"/>
  <c r="AK729" i="8"/>
  <c r="AK762" i="8"/>
  <c r="AK758" i="8"/>
  <c r="AK669" i="8"/>
  <c r="AK666" i="8"/>
  <c r="AK704" i="8"/>
  <c r="AK635" i="8"/>
  <c r="AK585" i="8"/>
  <c r="AK727" i="8"/>
  <c r="AK586" i="8"/>
  <c r="AK651" i="8"/>
  <c r="AK562" i="8"/>
  <c r="AK575" i="8"/>
  <c r="AK553" i="8"/>
  <c r="AK536" i="8"/>
  <c r="AK541" i="8"/>
  <c r="AK545" i="8"/>
  <c r="AK464" i="8"/>
  <c r="AK481" i="8"/>
  <c r="AK417" i="8"/>
  <c r="AK538" i="8"/>
  <c r="AK458" i="8"/>
  <c r="AK384" i="8"/>
  <c r="AK348" i="8"/>
  <c r="AK412" i="8"/>
  <c r="AK377" i="8"/>
  <c r="AK341" i="8"/>
  <c r="AK305" i="8"/>
  <c r="AK410" i="8"/>
  <c r="AK390" i="8"/>
  <c r="AK354" i="8"/>
  <c r="AM354" i="8" s="1"/>
  <c r="AN354" i="8" s="1"/>
  <c r="AK430" i="8"/>
  <c r="AK419" i="8"/>
  <c r="AK383" i="8"/>
  <c r="AK331" i="8"/>
  <c r="AK266" i="8"/>
  <c r="AK314" i="8"/>
  <c r="AK291" i="8"/>
  <c r="AK255" i="8"/>
  <c r="AM255" i="8" s="1"/>
  <c r="AN255" i="8" s="1"/>
  <c r="AK367" i="8"/>
  <c r="AK328" i="8"/>
  <c r="AK276" i="8"/>
  <c r="AK198" i="8"/>
  <c r="AK191" i="8"/>
  <c r="AK196" i="8"/>
  <c r="AK144" i="8"/>
  <c r="AK126" i="8"/>
  <c r="AK243" i="8"/>
  <c r="AK281" i="8"/>
  <c r="AK182" i="8"/>
  <c r="AK141" i="8"/>
  <c r="AK175" i="8"/>
  <c r="AK133" i="8"/>
  <c r="AK159" i="8"/>
  <c r="AK83" i="8"/>
  <c r="AM83" i="8" s="1"/>
  <c r="AN83" i="8" s="1"/>
  <c r="AK998" i="8"/>
  <c r="AK967" i="8"/>
  <c r="AK947" i="8"/>
  <c r="AK938" i="8"/>
  <c r="AK934" i="8"/>
  <c r="AK890" i="8"/>
  <c r="AK889" i="8"/>
  <c r="AK862" i="8"/>
  <c r="AK846" i="8"/>
  <c r="AK782" i="8"/>
  <c r="AK770" i="8"/>
  <c r="AK732" i="8"/>
  <c r="AK763" i="8"/>
  <c r="AK733" i="8"/>
  <c r="AK742" i="8"/>
  <c r="AK720" i="8"/>
  <c r="AK665" i="8"/>
  <c r="AK662" i="8"/>
  <c r="AK717" i="8"/>
  <c r="AK693" i="8"/>
  <c r="AK657" i="8"/>
  <c r="AK659" i="8"/>
  <c r="AK576" i="8"/>
  <c r="AK672" i="8"/>
  <c r="AK558" i="8"/>
  <c r="AK567" i="8"/>
  <c r="AK543" i="8"/>
  <c r="AK532" i="8"/>
  <c r="AK525" i="8"/>
  <c r="AK526" i="8"/>
  <c r="AK452" i="8"/>
  <c r="AK477" i="8"/>
  <c r="AM477" i="8" s="1"/>
  <c r="AN477" i="8" s="1"/>
  <c r="AK413" i="8"/>
  <c r="AK990" i="8"/>
  <c r="AK954" i="8"/>
  <c r="AK944" i="8"/>
  <c r="AK925" i="8"/>
  <c r="AK909" i="8"/>
  <c r="AK887" i="8"/>
  <c r="AK919" i="8"/>
  <c r="AK854" i="8"/>
  <c r="AK810" i="8"/>
  <c r="AK778" i="8"/>
  <c r="AK791" i="8"/>
  <c r="AK843" i="8"/>
  <c r="AK759" i="8"/>
  <c r="AK710" i="8"/>
  <c r="AK723" i="8"/>
  <c r="AM723" i="8" s="1"/>
  <c r="AN723" i="8" s="1"/>
  <c r="AK716" i="8"/>
  <c r="AK741" i="8"/>
  <c r="AK658" i="8"/>
  <c r="AK696" i="8"/>
  <c r="AK660" i="8"/>
  <c r="AK655" i="8"/>
  <c r="AK623" i="8"/>
  <c r="AK572" i="8"/>
  <c r="AM572" i="8" s="1"/>
  <c r="AN572" i="8" s="1"/>
  <c r="AK647" i="8"/>
  <c r="AK550" i="8"/>
  <c r="AK559" i="8"/>
  <c r="AK531" i="8"/>
  <c r="AK528" i="8"/>
  <c r="AK517" i="8"/>
  <c r="AK996" i="8"/>
  <c r="AK982" i="8"/>
  <c r="AK965" i="8"/>
  <c r="AK957" i="8"/>
  <c r="AK916" i="8"/>
  <c r="AK900" i="8"/>
  <c r="AK907" i="8"/>
  <c r="AK870" i="8"/>
  <c r="AK832" i="8"/>
  <c r="AK838" i="8"/>
  <c r="AK822" i="8"/>
  <c r="AK785" i="8"/>
  <c r="AK771" i="8"/>
  <c r="AK755" i="8"/>
  <c r="AK706" i="8"/>
  <c r="AK719" i="8"/>
  <c r="AK712" i="8"/>
  <c r="AK721" i="8"/>
  <c r="AM721" i="8" s="1"/>
  <c r="AN721" i="8" s="1"/>
  <c r="AK654" i="8"/>
  <c r="AK680" i="8"/>
  <c r="AK621" i="8"/>
  <c r="AK753" i="8"/>
  <c r="AK611" i="8"/>
  <c r="AK568" i="8"/>
  <c r="AK628" i="8"/>
  <c r="AK649" i="8"/>
  <c r="AM649" i="8" s="1"/>
  <c r="AN649" i="8" s="1"/>
  <c r="AK555" i="8"/>
  <c r="AK519" i="8"/>
  <c r="AK524" i="8"/>
  <c r="AK513" i="8"/>
  <c r="AK499" i="8"/>
  <c r="AK444" i="8"/>
  <c r="AK453" i="8"/>
  <c r="AK542" i="8"/>
  <c r="AM542" i="8" s="1"/>
  <c r="AN542" i="8" s="1"/>
  <c r="AK483" i="8"/>
  <c r="AK424" i="8"/>
  <c r="AK372" i="8"/>
  <c r="AK466" i="8"/>
  <c r="AK401" i="8"/>
  <c r="AK361" i="8"/>
  <c r="AK325" i="8"/>
  <c r="AK482" i="8"/>
  <c r="AK442" i="8"/>
  <c r="AK378" i="8"/>
  <c r="AK342" i="8"/>
  <c r="AK486" i="8"/>
  <c r="AK363" i="8"/>
  <c r="AK304" i="8"/>
  <c r="AK290" i="8"/>
  <c r="AK254" i="8"/>
  <c r="AK379" i="8"/>
  <c r="AK279" i="8"/>
  <c r="AK206" i="8"/>
  <c r="AK302" i="8"/>
  <c r="AK296" i="8"/>
  <c r="AK260" i="8"/>
  <c r="AK235" i="8"/>
  <c r="AK277" i="8"/>
  <c r="AK180" i="8"/>
  <c r="AK138" i="8"/>
  <c r="AK118" i="8"/>
  <c r="AK226" i="8"/>
  <c r="AK249" i="8"/>
  <c r="AK170" i="8"/>
  <c r="AK220" i="8"/>
  <c r="AK150" i="8"/>
  <c r="AK112" i="8"/>
  <c r="AK241" i="8"/>
  <c r="AK953" i="8"/>
  <c r="AK869" i="8"/>
  <c r="AK764" i="8"/>
  <c r="AK707" i="8"/>
  <c r="AK683" i="8"/>
  <c r="AK738" i="8"/>
  <c r="AK618" i="8"/>
  <c r="AK708" i="8"/>
  <c r="AK639" i="8"/>
  <c r="AK511" i="8"/>
  <c r="AK501" i="8"/>
  <c r="AK448" i="8"/>
  <c r="AK441" i="8"/>
  <c r="AK487" i="8"/>
  <c r="AK400" i="8"/>
  <c r="AK352" i="8"/>
  <c r="AK405" i="8"/>
  <c r="AK353" i="8"/>
  <c r="AK309" i="8"/>
  <c r="AK455" i="8"/>
  <c r="AK370" i="8"/>
  <c r="AK454" i="8"/>
  <c r="AM454" i="8" s="1"/>
  <c r="AN454" i="8" s="1"/>
  <c r="AK427" i="8"/>
  <c r="AK434" i="8"/>
  <c r="AK274" i="8"/>
  <c r="AK298" i="8"/>
  <c r="AK267" i="8"/>
  <c r="AK399" i="8"/>
  <c r="AK307" i="8"/>
  <c r="AK252" i="8"/>
  <c r="AK213" i="8"/>
  <c r="AK184" i="8"/>
  <c r="AK132" i="8"/>
  <c r="AK245" i="8"/>
  <c r="AK257" i="8"/>
  <c r="AK151" i="8"/>
  <c r="AK179" i="8"/>
  <c r="AK114" i="8"/>
  <c r="AK195" i="8"/>
  <c r="AK157" i="8"/>
  <c r="AK152" i="8"/>
  <c r="AK105" i="8"/>
  <c r="AK231" i="8"/>
  <c r="AK210" i="8"/>
  <c r="AK21" i="8"/>
  <c r="AK15" i="8"/>
  <c r="AK30" i="8"/>
  <c r="AK999" i="8"/>
  <c r="AK930" i="8"/>
  <c r="AK805" i="8"/>
  <c r="AK765" i="8"/>
  <c r="AK703" i="8"/>
  <c r="AK681" i="8"/>
  <c r="AK667" i="8"/>
  <c r="AK610" i="8"/>
  <c r="AK671" i="8"/>
  <c r="AK588" i="8"/>
  <c r="AK507" i="8"/>
  <c r="AK600" i="8"/>
  <c r="AK440" i="8"/>
  <c r="AK425" i="8"/>
  <c r="AK479" i="8"/>
  <c r="AK396" i="8"/>
  <c r="AK344" i="8"/>
  <c r="AK393" i="8"/>
  <c r="AK349" i="8"/>
  <c r="AK297" i="8"/>
  <c r="AK416" i="8"/>
  <c r="AK362" i="8"/>
  <c r="AK415" i="8"/>
  <c r="AM415" i="8" s="1"/>
  <c r="AN415" i="8" s="1"/>
  <c r="AK311" i="8"/>
  <c r="AK403" i="8"/>
  <c r="AK262" i="8"/>
  <c r="AK347" i="8"/>
  <c r="AK263" i="8"/>
  <c r="AK339" i="8"/>
  <c r="AK292" i="8"/>
  <c r="AK248" i="8"/>
  <c r="AK300" i="8"/>
  <c r="AK176" i="8"/>
  <c r="AK130" i="8"/>
  <c r="AK242" i="8"/>
  <c r="AK244" i="8"/>
  <c r="AK147" i="8"/>
  <c r="AK171" i="8"/>
  <c r="AK332" i="8"/>
  <c r="AK162" i="8"/>
  <c r="AK127" i="8"/>
  <c r="AK148" i="8"/>
  <c r="AK101" i="8"/>
  <c r="AK230" i="8"/>
  <c r="AK185" i="8"/>
  <c r="AK983" i="8"/>
  <c r="AK927" i="8"/>
  <c r="AK793" i="8"/>
  <c r="AK757" i="8"/>
  <c r="AK699" i="8"/>
  <c r="AK685" i="8"/>
  <c r="AK636" i="8"/>
  <c r="AK602" i="8"/>
  <c r="AK661" i="8"/>
  <c r="AK583" i="8"/>
  <c r="AK544" i="8"/>
  <c r="AK577" i="8"/>
  <c r="AK534" i="8"/>
  <c r="AK409" i="8"/>
  <c r="AK475" i="8"/>
  <c r="AK388" i="8"/>
  <c r="AK340" i="8"/>
  <c r="AK389" i="8"/>
  <c r="AM389" i="8" s="1"/>
  <c r="AN389" i="8" s="1"/>
  <c r="AK345" i="8"/>
  <c r="AK490" i="8"/>
  <c r="AK406" i="8"/>
  <c r="AK358" i="8"/>
  <c r="AK414" i="8"/>
  <c r="AK293" i="8"/>
  <c r="AK371" i="8"/>
  <c r="AK258" i="8"/>
  <c r="AM258" i="8" s="1"/>
  <c r="AN258" i="8" s="1"/>
  <c r="AK326" i="8"/>
  <c r="AK259" i="8"/>
  <c r="AK318" i="8"/>
  <c r="AK288" i="8"/>
  <c r="AK208" i="8"/>
  <c r="AK285" i="8"/>
  <c r="AK168" i="8"/>
  <c r="AK128" i="8"/>
  <c r="AK227" i="8"/>
  <c r="AK232" i="8"/>
  <c r="AK143" i="8"/>
  <c r="AK167" i="8"/>
  <c r="AK215" i="8"/>
  <c r="AK154" i="8"/>
  <c r="AK119" i="8"/>
  <c r="AK131" i="8"/>
  <c r="AM131" i="8" s="1"/>
  <c r="AN131" i="8" s="1"/>
  <c r="AK238" i="8"/>
  <c r="AK217" i="8"/>
  <c r="AK177" i="8"/>
  <c r="AK33" i="8"/>
  <c r="AK993" i="8"/>
  <c r="AK894" i="8"/>
  <c r="AK837" i="8"/>
  <c r="AK743" i="8"/>
  <c r="AK688" i="8"/>
  <c r="AK642" i="8"/>
  <c r="AK613" i="8"/>
  <c r="AK607" i="8"/>
  <c r="AK608" i="8"/>
  <c r="AK551" i="8"/>
  <c r="AK508" i="8"/>
  <c r="AK495" i="8"/>
  <c r="AK489" i="8"/>
  <c r="AK518" i="8"/>
  <c r="AK471" i="8"/>
  <c r="AK380" i="8"/>
  <c r="AK451" i="8"/>
  <c r="AK385" i="8"/>
  <c r="AK337" i="8"/>
  <c r="AK474" i="8"/>
  <c r="AK402" i="8"/>
  <c r="AK350" i="8"/>
  <c r="AK470" i="8"/>
  <c r="AK289" i="8"/>
  <c r="AK299" i="8"/>
  <c r="AK250" i="8"/>
  <c r="AK303" i="8"/>
  <c r="AK251" i="8"/>
  <c r="AK247" i="8"/>
  <c r="AK284" i="8"/>
  <c r="AK194" i="8"/>
  <c r="AK269" i="8"/>
  <c r="AK149" i="8"/>
  <c r="AK124" i="8"/>
  <c r="AK221" i="8"/>
  <c r="AK216" i="8"/>
  <c r="AK139" i="8"/>
  <c r="AK222" i="8"/>
  <c r="AK214" i="8"/>
  <c r="AK233" i="8"/>
  <c r="AK59" i="8"/>
  <c r="AK115" i="8"/>
  <c r="AK225" i="8"/>
  <c r="AK158" i="8"/>
  <c r="AK16" i="8"/>
  <c r="AK40" i="8"/>
  <c r="AK27" i="8"/>
  <c r="AK37" i="8"/>
  <c r="AK984" i="8"/>
  <c r="AK883" i="8"/>
  <c r="AK826" i="8"/>
  <c r="AK731" i="8"/>
  <c r="AK700" i="8"/>
  <c r="AK630" i="8"/>
  <c r="AK609" i="8"/>
  <c r="AK603" i="8"/>
  <c r="AK595" i="8"/>
  <c r="AK604" i="8"/>
  <c r="AK565" i="8"/>
  <c r="AK492" i="8"/>
  <c r="AK485" i="8"/>
  <c r="AK502" i="8"/>
  <c r="AK467" i="8"/>
  <c r="AK376" i="8"/>
  <c r="AK423" i="8"/>
  <c r="AK381" i="8"/>
  <c r="AK329" i="8"/>
  <c r="AK443" i="8"/>
  <c r="AK394" i="8"/>
  <c r="AK346" i="8"/>
  <c r="AK459" i="8"/>
  <c r="AK420" i="8"/>
  <c r="AK294" i="8"/>
  <c r="AK391" i="8"/>
  <c r="AK295" i="8"/>
  <c r="AK246" i="8"/>
  <c r="AK387" i="8"/>
  <c r="AK280" i="8"/>
  <c r="AK190" i="8"/>
  <c r="AK261" i="8"/>
  <c r="AK146" i="8"/>
  <c r="AK122" i="8"/>
  <c r="AK211" i="8"/>
  <c r="AK204" i="8"/>
  <c r="AK236" i="8"/>
  <c r="AK164" i="8"/>
  <c r="AK203" i="8"/>
  <c r="AK189" i="8"/>
  <c r="AK55" i="8"/>
  <c r="AK113" i="8"/>
  <c r="AK212" i="8"/>
  <c r="AK82" i="8"/>
  <c r="AK45" i="8"/>
  <c r="AK43" i="8"/>
  <c r="AK981" i="8"/>
  <c r="AK898" i="8"/>
  <c r="AK788" i="8"/>
  <c r="AK702" i="8"/>
  <c r="AK679" i="8"/>
  <c r="AK626" i="8"/>
  <c r="AK605" i="8"/>
  <c r="AK599" i="8"/>
  <c r="AK574" i="8"/>
  <c r="AK569" i="8"/>
  <c r="AK557" i="8"/>
  <c r="AK484" i="8"/>
  <c r="AK461" i="8"/>
  <c r="AK496" i="8"/>
  <c r="AM496" i="8" s="1"/>
  <c r="AN496" i="8" s="1"/>
  <c r="AK439" i="8"/>
  <c r="AK368" i="8"/>
  <c r="AK422" i="8"/>
  <c r="AK373" i="8"/>
  <c r="AK321" i="8"/>
  <c r="AK435" i="8"/>
  <c r="AK386" i="8"/>
  <c r="AK338" i="8"/>
  <c r="AK446" i="8"/>
  <c r="AK351" i="8"/>
  <c r="AK286" i="8"/>
  <c r="AK359" i="8"/>
  <c r="AK287" i="8"/>
  <c r="AK201" i="8"/>
  <c r="AK355" i="8"/>
  <c r="AK268" i="8"/>
  <c r="AK234" i="8"/>
  <c r="AK240" i="8"/>
  <c r="AK142" i="8"/>
  <c r="AK316" i="8"/>
  <c r="AK343" i="8"/>
  <c r="AK178" i="8"/>
  <c r="AK209" i="8"/>
  <c r="AK156" i="8"/>
  <c r="AK129" i="8"/>
  <c r="AK181" i="8"/>
  <c r="AK239" i="8"/>
  <c r="AK111" i="8"/>
  <c r="AK163" i="8"/>
  <c r="AK78" i="8"/>
  <c r="AK49" i="8"/>
  <c r="AK65" i="8"/>
  <c r="AK100" i="8"/>
  <c r="AK169" i="8"/>
  <c r="AK997" i="8"/>
  <c r="AK874" i="8"/>
  <c r="AK920" i="8"/>
  <c r="AK698" i="8"/>
  <c r="AK677" i="8"/>
  <c r="AK737" i="8"/>
  <c r="AK597" i="8"/>
  <c r="AK624" i="8"/>
  <c r="AK566" i="8"/>
  <c r="AK561" i="8"/>
  <c r="AK549" i="8"/>
  <c r="AK480" i="8"/>
  <c r="AK449" i="8"/>
  <c r="AK612" i="8"/>
  <c r="AK431" i="8"/>
  <c r="AK364" i="8"/>
  <c r="AK450" i="8"/>
  <c r="AK369" i="8"/>
  <c r="AK317" i="8"/>
  <c r="AK426" i="8"/>
  <c r="AK382" i="8"/>
  <c r="AK330" i="8"/>
  <c r="AK428" i="8"/>
  <c r="AK310" i="8"/>
  <c r="AK282" i="8"/>
  <c r="AK324" i="8"/>
  <c r="AK283" i="8"/>
  <c r="AK197" i="8"/>
  <c r="AK335" i="8"/>
  <c r="AK264" i="8"/>
  <c r="AK229" i="8"/>
  <c r="AK224" i="8"/>
  <c r="AK140" i="8"/>
  <c r="AK407" i="8"/>
  <c r="AK306" i="8"/>
  <c r="AK174" i="8"/>
  <c r="AK192" i="8"/>
  <c r="AK137" i="8"/>
  <c r="AM137" i="8" s="1"/>
  <c r="AN137" i="8" s="1"/>
  <c r="AK121" i="8"/>
  <c r="AK173" i="8"/>
  <c r="AK200" i="8"/>
  <c r="AK109" i="8"/>
  <c r="AK155" i="8"/>
  <c r="AK74" i="8"/>
  <c r="AK961" i="8"/>
  <c r="AK851" i="8"/>
  <c r="AK777" i="8"/>
  <c r="AK711" i="8"/>
  <c r="AK709" i="8"/>
  <c r="AK781" i="8"/>
  <c r="AK652" i="8"/>
  <c r="AK552" i="8"/>
  <c r="AK653" i="8"/>
  <c r="AK515" i="8"/>
  <c r="AK509" i="8"/>
  <c r="AK476" i="8"/>
  <c r="AK445" i="8"/>
  <c r="AK491" i="8"/>
  <c r="AK404" i="8"/>
  <c r="AK356" i="8"/>
  <c r="AK408" i="8"/>
  <c r="AK357" i="8"/>
  <c r="AM357" i="8" s="1"/>
  <c r="AN357" i="8" s="1"/>
  <c r="AK313" i="8"/>
  <c r="AK530" i="8"/>
  <c r="AK374" i="8"/>
  <c r="AK462" i="8"/>
  <c r="AK418" i="8"/>
  <c r="AK447" i="8"/>
  <c r="AK278" i="8"/>
  <c r="AK308" i="8"/>
  <c r="AM308" i="8" s="1"/>
  <c r="AN308" i="8" s="1"/>
  <c r="AK275" i="8"/>
  <c r="AK193" i="8"/>
  <c r="AK327" i="8"/>
  <c r="AK256" i="8"/>
  <c r="AK219" i="8"/>
  <c r="AK188" i="8"/>
  <c r="AK134" i="8"/>
  <c r="AK375" i="8"/>
  <c r="AM375" i="8" s="1"/>
  <c r="AN375" i="8" s="1"/>
  <c r="AK265" i="8"/>
  <c r="AK166" i="8"/>
  <c r="AK183" i="8"/>
  <c r="AK116" i="8"/>
  <c r="AK228" i="8"/>
  <c r="AK165" i="8"/>
  <c r="AK160" i="8"/>
  <c r="AK107" i="8"/>
  <c r="AK125" i="8"/>
  <c r="AK223" i="8"/>
  <c r="AK47" i="8"/>
  <c r="AK70" i="8"/>
  <c r="AK24" i="8"/>
  <c r="AK35" i="8"/>
  <c r="AK20" i="8"/>
  <c r="AK79" i="8"/>
  <c r="AK14" i="8"/>
  <c r="AK80" i="8"/>
  <c r="AK41" i="8"/>
  <c r="AK76" i="8"/>
  <c r="AK68" i="8"/>
  <c r="AK106" i="8"/>
  <c r="AK61" i="8"/>
  <c r="AK46" i="8"/>
  <c r="AM46" i="8" s="1"/>
  <c r="AN46" i="8" s="1"/>
  <c r="AK32" i="8"/>
  <c r="AK19" i="8"/>
  <c r="AK96" i="8"/>
  <c r="AK56" i="8"/>
  <c r="AK64" i="8"/>
  <c r="AK75" i="8"/>
  <c r="AK71" i="8"/>
  <c r="AK81" i="8"/>
  <c r="AM81" i="8" s="1"/>
  <c r="AN81" i="8" s="1"/>
  <c r="AK51" i="8"/>
  <c r="AM51" i="8" s="1"/>
  <c r="AN51" i="8" s="1"/>
  <c r="AK10" i="8"/>
  <c r="AK29" i="8"/>
  <c r="AK39" i="8"/>
  <c r="AK97" i="8"/>
  <c r="AK53" i="8"/>
  <c r="AK104" i="8"/>
  <c r="AK23" i="8"/>
  <c r="AM23" i="8" s="1"/>
  <c r="AN23" i="8" s="1"/>
  <c r="AK8" i="8"/>
  <c r="AK9" i="8"/>
  <c r="AK11" i="8"/>
  <c r="AK77" i="8"/>
  <c r="AK44" i="8"/>
  <c r="AK67" i="8"/>
  <c r="AK34" i="8"/>
  <c r="AK12" i="8"/>
  <c r="AK73" i="8"/>
  <c r="AK88" i="8"/>
  <c r="AK18" i="8"/>
  <c r="AK26" i="8"/>
  <c r="AK36" i="8"/>
  <c r="AK57" i="8"/>
  <c r="AK63" i="8"/>
  <c r="AK99" i="8"/>
  <c r="K19" i="7"/>
  <c r="P27" i="3" s="1"/>
  <c r="T31" i="4"/>
  <c r="X31" i="4" s="1"/>
  <c r="M22" i="7"/>
  <c r="R30" i="3" s="1"/>
  <c r="AA31" i="3"/>
  <c r="C31" i="3"/>
  <c r="AD31" i="3"/>
  <c r="AB31" i="3"/>
  <c r="AE31" i="3"/>
  <c r="AK90" i="8"/>
  <c r="R35" i="7"/>
  <c r="Z24" i="3"/>
  <c r="AC44" i="3"/>
  <c r="AB44" i="3"/>
  <c r="L27" i="7"/>
  <c r="Q35" i="3" s="1"/>
  <c r="Z36" i="4"/>
  <c r="Z30" i="3"/>
  <c r="AE30" i="3"/>
  <c r="AD30" i="3"/>
  <c r="AA30" i="3"/>
  <c r="C30" i="3"/>
  <c r="AC30" i="3"/>
  <c r="AB30" i="3"/>
  <c r="Z32" i="4"/>
  <c r="L23" i="7"/>
  <c r="Q31" i="3" s="1"/>
  <c r="AD43" i="3"/>
  <c r="AD44" i="3"/>
  <c r="AB43" i="3"/>
  <c r="AA43" i="3"/>
  <c r="Z43" i="3"/>
  <c r="AH111" i="8"/>
  <c r="AH15" i="8"/>
  <c r="AH9" i="8"/>
  <c r="AH11" i="8"/>
  <c r="AH10" i="8"/>
  <c r="AH8" i="8"/>
  <c r="AH20" i="8"/>
  <c r="AH49" i="8"/>
  <c r="AH65" i="8"/>
  <c r="AH37" i="8"/>
  <c r="AH55" i="8"/>
  <c r="AH27" i="8"/>
  <c r="AM27" i="8" s="1"/>
  <c r="AN27" i="8" s="1"/>
  <c r="AH43" i="8"/>
  <c r="AH24" i="8"/>
  <c r="AH35" i="8"/>
  <c r="AH32" i="8"/>
  <c r="AH105" i="8"/>
  <c r="AH39" i="8"/>
  <c r="AH53" i="8"/>
  <c r="AH58" i="8"/>
  <c r="AH61" i="8"/>
  <c r="AH115" i="8"/>
  <c r="AH23" i="8"/>
  <c r="AH113" i="8"/>
  <c r="AH48" i="8"/>
  <c r="AH68" i="8"/>
  <c r="AH136" i="8"/>
  <c r="AM136" i="8" s="1"/>
  <c r="AN136" i="8" s="1"/>
  <c r="AH19" i="8"/>
  <c r="AH41" i="8"/>
  <c r="AH79" i="8"/>
  <c r="AH75" i="8"/>
  <c r="AH46" i="8"/>
  <c r="AH56" i="8"/>
  <c r="AH44" i="8"/>
  <c r="AH155" i="8"/>
  <c r="AH29" i="8"/>
  <c r="AH51" i="8"/>
  <c r="AH34" i="8"/>
  <c r="AH63" i="8"/>
  <c r="AM63" i="8" s="1"/>
  <c r="AN63" i="8" s="1"/>
  <c r="AH97" i="8"/>
  <c r="AH36" i="8"/>
  <c r="AH995" i="8"/>
  <c r="AH993" i="8"/>
  <c r="AH997" i="8"/>
  <c r="AH988" i="8"/>
  <c r="AH958" i="8"/>
  <c r="AH978" i="8"/>
  <c r="AH980" i="8"/>
  <c r="AH923" i="8"/>
  <c r="AH930" i="8"/>
  <c r="AH933" i="8"/>
  <c r="AH968" i="8"/>
  <c r="AH895" i="8"/>
  <c r="AH925" i="8"/>
  <c r="AH889" i="8"/>
  <c r="AM889" i="8" s="1"/>
  <c r="AN889" i="8" s="1"/>
  <c r="AH864" i="8"/>
  <c r="AH881" i="8"/>
  <c r="AH860" i="8"/>
  <c r="AH868" i="8"/>
  <c r="AH870" i="8"/>
  <c r="AH862" i="8"/>
  <c r="AH813" i="8"/>
  <c r="AH830" i="8"/>
  <c r="AH818" i="8"/>
  <c r="AH787" i="8"/>
  <c r="AH791" i="8"/>
  <c r="AH805" i="8"/>
  <c r="AM805" i="8" s="1"/>
  <c r="AN805" i="8" s="1"/>
  <c r="AH814" i="8"/>
  <c r="AH754" i="8"/>
  <c r="AH854" i="8"/>
  <c r="AH763" i="8"/>
  <c r="AM763" i="8" s="1"/>
  <c r="AN763" i="8" s="1"/>
  <c r="AH853" i="8"/>
  <c r="AH753" i="8"/>
  <c r="AH739" i="8"/>
  <c r="AH724" i="8"/>
  <c r="AH772" i="8"/>
  <c r="AH723" i="8"/>
  <c r="AH698" i="8"/>
  <c r="AH699" i="8"/>
  <c r="AH684" i="8"/>
  <c r="AH648" i="8"/>
  <c r="AH703" i="8"/>
  <c r="AH665" i="8"/>
  <c r="AH633" i="8"/>
  <c r="AH689" i="8"/>
  <c r="AH650" i="8"/>
  <c r="AH619" i="8"/>
  <c r="AH587" i="8"/>
  <c r="AH624" i="8"/>
  <c r="AH643" i="8"/>
  <c r="AH605" i="8"/>
  <c r="AH622" i="8"/>
  <c r="AH683" i="8"/>
  <c r="AH578" i="8"/>
  <c r="AH546" i="8"/>
  <c r="AM546" i="8" s="1"/>
  <c r="AN546" i="8" s="1"/>
  <c r="AH547" i="8"/>
  <c r="AH514" i="8"/>
  <c r="AH581" i="8"/>
  <c r="AH553" i="8"/>
  <c r="AH532" i="8"/>
  <c r="AH500" i="8"/>
  <c r="AH509" i="8"/>
  <c r="AH466" i="8"/>
  <c r="AH565" i="8"/>
  <c r="AH495" i="8"/>
  <c r="AH463" i="8"/>
  <c r="AH431" i="8"/>
  <c r="AH557" i="8"/>
  <c r="AH476" i="8"/>
  <c r="AH444" i="8"/>
  <c r="AH412" i="8"/>
  <c r="AH555" i="8"/>
  <c r="AH441" i="8"/>
  <c r="AH413" i="8"/>
  <c r="AH379" i="8"/>
  <c r="AM379" i="8" s="1"/>
  <c r="AN379" i="8" s="1"/>
  <c r="AH347" i="8"/>
  <c r="AH400" i="8"/>
  <c r="AH368" i="8"/>
  <c r="AH336" i="8"/>
  <c r="AM336" i="8" s="1"/>
  <c r="AN336" i="8" s="1"/>
  <c r="AH433" i="8"/>
  <c r="AH381" i="8"/>
  <c r="AH349" i="8"/>
  <c r="AH461" i="8"/>
  <c r="AH386" i="8"/>
  <c r="AH354" i="8"/>
  <c r="AH322" i="8"/>
  <c r="AH327" i="8"/>
  <c r="AH292" i="8"/>
  <c r="AH285" i="8"/>
  <c r="AH253" i="8"/>
  <c r="AH239" i="8"/>
  <c r="AM239" i="8" s="1"/>
  <c r="AN239" i="8" s="1"/>
  <c r="AH325" i="8"/>
  <c r="AH274" i="8"/>
  <c r="AH426" i="8"/>
  <c r="AH240" i="8"/>
  <c r="AH411" i="8"/>
  <c r="AH225" i="8"/>
  <c r="AH166" i="8"/>
  <c r="AH135" i="8"/>
  <c r="AM135" i="8" s="1"/>
  <c r="AN135" i="8" s="1"/>
  <c r="AH202" i="8"/>
  <c r="AH284" i="8"/>
  <c r="AH217" i="8"/>
  <c r="AH194" i="8"/>
  <c r="AH191" i="8"/>
  <c r="AH188" i="8"/>
  <c r="AH167" i="8"/>
  <c r="AH122" i="8"/>
  <c r="AM122" i="8" s="1"/>
  <c r="AN122" i="8" s="1"/>
  <c r="AH134" i="8"/>
  <c r="AH104" i="8"/>
  <c r="AH88" i="8"/>
  <c r="AH54" i="8"/>
  <c r="AH120" i="8"/>
  <c r="AH171" i="8"/>
  <c r="AH80" i="8"/>
  <c r="AH148" i="8"/>
  <c r="AM148" i="8" s="1"/>
  <c r="AN148" i="8" s="1"/>
  <c r="AH275" i="8"/>
  <c r="AH103" i="8"/>
  <c r="AH50" i="8"/>
  <c r="AH82" i="8"/>
  <c r="AH26" i="8"/>
  <c r="AH987" i="8"/>
  <c r="AH985" i="8"/>
  <c r="AH989" i="8"/>
  <c r="AM989" i="8" s="1"/>
  <c r="AN989" i="8" s="1"/>
  <c r="AH975" i="8"/>
  <c r="AH950" i="8"/>
  <c r="AH967" i="8"/>
  <c r="AH962" i="8"/>
  <c r="AH1004" i="8"/>
  <c r="AH927" i="8"/>
  <c r="AH932" i="8"/>
  <c r="AH951" i="8"/>
  <c r="AH947" i="8"/>
  <c r="AH912" i="8"/>
  <c r="AH885" i="8"/>
  <c r="AH908" i="8"/>
  <c r="AH873" i="8"/>
  <c r="AH890" i="8"/>
  <c r="AH865" i="8"/>
  <c r="AH838" i="8"/>
  <c r="AM838" i="8" s="1"/>
  <c r="AN838" i="8" s="1"/>
  <c r="AH852" i="8"/>
  <c r="AH807" i="8"/>
  <c r="AH827" i="8"/>
  <c r="AH804" i="8"/>
  <c r="AH846" i="8"/>
  <c r="AH785" i="8"/>
  <c r="AH799" i="8"/>
  <c r="AH809" i="8"/>
  <c r="AM809" i="8" s="1"/>
  <c r="AN809" i="8" s="1"/>
  <c r="AH750" i="8"/>
  <c r="AH841" i="8"/>
  <c r="AH759" i="8"/>
  <c r="AH820" i="8"/>
  <c r="AH749" i="8"/>
  <c r="AH731" i="8"/>
  <c r="AH721" i="8"/>
  <c r="AH768" i="8"/>
  <c r="AM768" i="8" s="1"/>
  <c r="AN768" i="8" s="1"/>
  <c r="AH819" i="8"/>
  <c r="AH682" i="8"/>
  <c r="AH696" i="8"/>
  <c r="AH676" i="8"/>
  <c r="AH644" i="8"/>
  <c r="AH700" i="8"/>
  <c r="AH661" i="8"/>
  <c r="AH629" i="8"/>
  <c r="AH687" i="8"/>
  <c r="AH646" i="8"/>
  <c r="AH615" i="8"/>
  <c r="AH583" i="8"/>
  <c r="AH620" i="8"/>
  <c r="AH636" i="8"/>
  <c r="AH109" i="8"/>
  <c r="AH64" i="8"/>
  <c r="AM64" i="8" s="1"/>
  <c r="AN64" i="8" s="1"/>
  <c r="AH163" i="8"/>
  <c r="AH977" i="8"/>
  <c r="AH1000" i="8"/>
  <c r="AH971" i="8"/>
  <c r="AH965" i="8"/>
  <c r="AH949" i="8"/>
  <c r="AH937" i="8"/>
  <c r="AH929" i="8"/>
  <c r="AH920" i="8"/>
  <c r="AH913" i="8"/>
  <c r="AH877" i="8"/>
  <c r="AH924" i="8"/>
  <c r="AH869" i="8"/>
  <c r="AH858" i="8"/>
  <c r="AH887" i="8"/>
  <c r="AH856" i="8"/>
  <c r="AH824" i="8"/>
  <c r="AH829" i="8"/>
  <c r="AH810" i="8"/>
  <c r="AH788" i="8"/>
  <c r="AH776" i="8"/>
  <c r="AH730" i="8"/>
  <c r="AH755" i="8"/>
  <c r="AH771" i="8"/>
  <c r="AM771" i="8" s="1"/>
  <c r="AN771" i="8" s="1"/>
  <c r="AH822" i="8"/>
  <c r="AH717" i="8"/>
  <c r="AH740" i="8"/>
  <c r="AH764" i="8"/>
  <c r="AH686" i="8"/>
  <c r="AH664" i="8"/>
  <c r="AH688" i="8"/>
  <c r="AH657" i="8"/>
  <c r="AH714" i="8"/>
  <c r="AH658" i="8"/>
  <c r="AH611" i="8"/>
  <c r="AH1003" i="8"/>
  <c r="AH999" i="8"/>
  <c r="AH992" i="8"/>
  <c r="AH966" i="8"/>
  <c r="AH957" i="8"/>
  <c r="AM957" i="8" s="1"/>
  <c r="AN957" i="8" s="1"/>
  <c r="AH948" i="8"/>
  <c r="AH936" i="8"/>
  <c r="AH986" i="8"/>
  <c r="AH919" i="8"/>
  <c r="AH914" i="8"/>
  <c r="AH922" i="8"/>
  <c r="AH904" i="8"/>
  <c r="AH866" i="8"/>
  <c r="AH894" i="8"/>
  <c r="AH888" i="8"/>
  <c r="AH843" i="8"/>
  <c r="AH821" i="8"/>
  <c r="AH808" i="8"/>
  <c r="AH797" i="8"/>
  <c r="AH786" i="8"/>
  <c r="AH766" i="8"/>
  <c r="AM766" i="8" s="1"/>
  <c r="AN766" i="8" s="1"/>
  <c r="AH726" i="8"/>
  <c r="AH751" i="8"/>
  <c r="AH765" i="8"/>
  <c r="AH795" i="8"/>
  <c r="AH713" i="8"/>
  <c r="AH735" i="8"/>
  <c r="AH722" i="8"/>
  <c r="AH680" i="8"/>
  <c r="AH660" i="8"/>
  <c r="AH736" i="8"/>
  <c r="AH653" i="8"/>
  <c r="AH711" i="8"/>
  <c r="AH654" i="8"/>
  <c r="AH607" i="8"/>
  <c r="AH979" i="8"/>
  <c r="AH991" i="8"/>
  <c r="AM991" i="8" s="1"/>
  <c r="AN991" i="8" s="1"/>
  <c r="AH984" i="8"/>
  <c r="AH961" i="8"/>
  <c r="AH938" i="8"/>
  <c r="AH939" i="8"/>
  <c r="AH944" i="8"/>
  <c r="AH943" i="8"/>
  <c r="AH918" i="8"/>
  <c r="AH911" i="8"/>
  <c r="AM911" i="8" s="1"/>
  <c r="AN911" i="8" s="1"/>
  <c r="AH906" i="8"/>
  <c r="AH899" i="8"/>
  <c r="AH884" i="8"/>
  <c r="AH867" i="8"/>
  <c r="AH883" i="8"/>
  <c r="AH796" i="8"/>
  <c r="AH811" i="8"/>
  <c r="AH806" i="8"/>
  <c r="AH781" i="8"/>
  <c r="AH782" i="8"/>
  <c r="AH762" i="8"/>
  <c r="AH825" i="8"/>
  <c r="AH747" i="8"/>
  <c r="AH761" i="8"/>
  <c r="AH720" i="8"/>
  <c r="AH709" i="8"/>
  <c r="AM709" i="8" s="1"/>
  <c r="AN709" i="8" s="1"/>
  <c r="AH729" i="8"/>
  <c r="AH675" i="8"/>
  <c r="AH718" i="8"/>
  <c r="AH656" i="8"/>
  <c r="AH692" i="8"/>
  <c r="AH649" i="8"/>
  <c r="AH706" i="8"/>
  <c r="AH642" i="8"/>
  <c r="AH603" i="8"/>
  <c r="AH998" i="8"/>
  <c r="AH994" i="8"/>
  <c r="AH963" i="8"/>
  <c r="AH945" i="8"/>
  <c r="AH956" i="8"/>
  <c r="AH942" i="8"/>
  <c r="AH935" i="8"/>
  <c r="AH926" i="8"/>
  <c r="AH916" i="8"/>
  <c r="AH901" i="8"/>
  <c r="AH880" i="8"/>
  <c r="AH857" i="8"/>
  <c r="AH855" i="8"/>
  <c r="AH851" i="8"/>
  <c r="AH839" i="8"/>
  <c r="AH783" i="8"/>
  <c r="AH798" i="8"/>
  <c r="AH840" i="8"/>
  <c r="AH773" i="8"/>
  <c r="AM773" i="8" s="1"/>
  <c r="AN773" i="8" s="1"/>
  <c r="AH774" i="8"/>
  <c r="AH746" i="8"/>
  <c r="AH816" i="8"/>
  <c r="AH828" i="8"/>
  <c r="AM828" i="8" s="1"/>
  <c r="AN828" i="8" s="1"/>
  <c r="AH745" i="8"/>
  <c r="AH712" i="8"/>
  <c r="AH701" i="8"/>
  <c r="AH780" i="8"/>
  <c r="AH667" i="8"/>
  <c r="AH708" i="8"/>
  <c r="AH640" i="8"/>
  <c r="AH679" i="8"/>
  <c r="AH641" i="8"/>
  <c r="AH674" i="8"/>
  <c r="AH752" i="8"/>
  <c r="AH595" i="8"/>
  <c r="AH616" i="8"/>
  <c r="AH609" i="8"/>
  <c r="AH576" i="8"/>
  <c r="AH628" i="8"/>
  <c r="AH588" i="8"/>
  <c r="AH617" i="8"/>
  <c r="AH538" i="8"/>
  <c r="AH502" i="8"/>
  <c r="AH564" i="8"/>
  <c r="AH544" i="8"/>
  <c r="AH508" i="8"/>
  <c r="AH571" i="8"/>
  <c r="AH462" i="8"/>
  <c r="AH523" i="8"/>
  <c r="AH483" i="8"/>
  <c r="AH447" i="8"/>
  <c r="AH577" i="8"/>
  <c r="AH484" i="8"/>
  <c r="AH448" i="8"/>
  <c r="AH539" i="8"/>
  <c r="AH527" i="8"/>
  <c r="AH415" i="8"/>
  <c r="AH395" i="8"/>
  <c r="AH359" i="8"/>
  <c r="AH417" i="8"/>
  <c r="AH372" i="8"/>
  <c r="AH332" i="8"/>
  <c r="AH405" i="8"/>
  <c r="AM405" i="8" s="1"/>
  <c r="AN405" i="8" s="1"/>
  <c r="AH369" i="8"/>
  <c r="AH333" i="8"/>
  <c r="AH398" i="8"/>
  <c r="AH362" i="8"/>
  <c r="AM362" i="8" s="1"/>
  <c r="AN362" i="8" s="1"/>
  <c r="AH326" i="8"/>
  <c r="AH323" i="8"/>
  <c r="AH311" i="8"/>
  <c r="AH273" i="8"/>
  <c r="AM273" i="8" s="1"/>
  <c r="AN273" i="8" s="1"/>
  <c r="AH315" i="8"/>
  <c r="AH219" i="8"/>
  <c r="AH282" i="8"/>
  <c r="AH449" i="8"/>
  <c r="AH236" i="8"/>
  <c r="AH280" i="8"/>
  <c r="AH186" i="8"/>
  <c r="AH143" i="8"/>
  <c r="AM143" i="8" s="1"/>
  <c r="AN143" i="8" s="1"/>
  <c r="AH214" i="8"/>
  <c r="AH263" i="8"/>
  <c r="AH233" i="8"/>
  <c r="AH295" i="8"/>
  <c r="AH990" i="8"/>
  <c r="AH1005" i="8"/>
  <c r="AH955" i="8"/>
  <c r="AH970" i="8"/>
  <c r="AH954" i="8"/>
  <c r="AH974" i="8"/>
  <c r="AH934" i="8"/>
  <c r="AH915" i="8"/>
  <c r="AH910" i="8"/>
  <c r="AH882" i="8"/>
  <c r="AH872" i="8"/>
  <c r="AH849" i="8"/>
  <c r="AM849" i="8" s="1"/>
  <c r="AN849" i="8" s="1"/>
  <c r="AH847" i="8"/>
  <c r="AH879" i="8"/>
  <c r="AH831" i="8"/>
  <c r="AH779" i="8"/>
  <c r="AM779" i="8" s="1"/>
  <c r="AN779" i="8" s="1"/>
  <c r="AH845" i="8"/>
  <c r="AH837" i="8"/>
  <c r="AH769" i="8"/>
  <c r="AH833" i="8"/>
  <c r="AH742" i="8"/>
  <c r="AH789" i="8"/>
  <c r="AH817" i="8"/>
  <c r="AH741" i="8"/>
  <c r="AM741" i="8" s="1"/>
  <c r="AN741" i="8" s="1"/>
  <c r="AH760" i="8"/>
  <c r="AH697" i="8"/>
  <c r="AH727" i="8"/>
  <c r="AH663" i="8"/>
  <c r="AH690" i="8"/>
  <c r="AH756" i="8"/>
  <c r="AH677" i="8"/>
  <c r="AH637" i="8"/>
  <c r="AH670" i="8"/>
  <c r="AH639" i="8"/>
  <c r="AH591" i="8"/>
  <c r="AH612" i="8"/>
  <c r="AH606" i="8"/>
  <c r="AH572" i="8"/>
  <c r="AH600" i="8"/>
  <c r="AH574" i="8"/>
  <c r="AH610" i="8"/>
  <c r="AH534" i="8"/>
  <c r="AH498" i="8"/>
  <c r="AH561" i="8"/>
  <c r="AH540" i="8"/>
  <c r="AH504" i="8"/>
  <c r="AH497" i="8"/>
  <c r="AH458" i="8"/>
  <c r="AH505" i="8"/>
  <c r="AH479" i="8"/>
  <c r="AH443" i="8"/>
  <c r="AH568" i="8"/>
  <c r="AM568" i="8" s="1"/>
  <c r="AN568" i="8" s="1"/>
  <c r="AH480" i="8"/>
  <c r="AH440" i="8"/>
  <c r="AH489" i="8"/>
  <c r="AH521" i="8"/>
  <c r="AH414" i="8"/>
  <c r="AH391" i="8"/>
  <c r="AH355" i="8"/>
  <c r="AH404" i="8"/>
  <c r="AH364" i="8"/>
  <c r="AH328" i="8"/>
  <c r="AH401" i="8"/>
  <c r="AH365" i="8"/>
  <c r="AH329" i="8"/>
  <c r="AH394" i="8"/>
  <c r="AH358" i="8"/>
  <c r="AH318" i="8"/>
  <c r="AH317" i="8"/>
  <c r="AH305" i="8"/>
  <c r="AH269" i="8"/>
  <c r="AH309" i="8"/>
  <c r="AH215" i="8"/>
  <c r="AH278" i="8"/>
  <c r="AH339" i="8"/>
  <c r="AH232" i="8"/>
  <c r="AM232" i="8" s="1"/>
  <c r="AN232" i="8" s="1"/>
  <c r="AH272" i="8"/>
  <c r="AH182" i="8"/>
  <c r="AH141" i="8"/>
  <c r="AH210" i="8"/>
  <c r="AH255" i="8"/>
  <c r="AH208" i="8"/>
  <c r="AH242" i="8"/>
  <c r="AH1001" i="8"/>
  <c r="AM1001" i="8" s="1"/>
  <c r="AN1001" i="8" s="1"/>
  <c r="AH969" i="8"/>
  <c r="AH941" i="8"/>
  <c r="AH898" i="8"/>
  <c r="AH891" i="8"/>
  <c r="AH875" i="8"/>
  <c r="AH861" i="8"/>
  <c r="AH801" i="8"/>
  <c r="AH836" i="8"/>
  <c r="AH725" i="8"/>
  <c r="AH744" i="8"/>
  <c r="AH681" i="8"/>
  <c r="AH662" i="8"/>
  <c r="AH694" i="8"/>
  <c r="AH704" i="8"/>
  <c r="AH597" i="8"/>
  <c r="AH601" i="8"/>
  <c r="AH550" i="8"/>
  <c r="AH526" i="8"/>
  <c r="AH575" i="8"/>
  <c r="AH592" i="8"/>
  <c r="AM592" i="8" s="1"/>
  <c r="AN592" i="8" s="1"/>
  <c r="AH579" i="8"/>
  <c r="AH478" i="8"/>
  <c r="AH535" i="8"/>
  <c r="AH471" i="8"/>
  <c r="AM471" i="8" s="1"/>
  <c r="AN471" i="8" s="1"/>
  <c r="AH543" i="8"/>
  <c r="AH488" i="8"/>
  <c r="AH432" i="8"/>
  <c r="AH473" i="8"/>
  <c r="AM473" i="8" s="1"/>
  <c r="AN473" i="8" s="1"/>
  <c r="AH430" i="8"/>
  <c r="AH383" i="8"/>
  <c r="AH418" i="8"/>
  <c r="AH376" i="8"/>
  <c r="AH438" i="8"/>
  <c r="AH385" i="8"/>
  <c r="AH337" i="8"/>
  <c r="AH382" i="8"/>
  <c r="AH338" i="8"/>
  <c r="AH335" i="8"/>
  <c r="AH304" i="8"/>
  <c r="AH249" i="8"/>
  <c r="AH223" i="8"/>
  <c r="AH266" i="8"/>
  <c r="AH297" i="8"/>
  <c r="AH288" i="8"/>
  <c r="AM288" i="8" s="1"/>
  <c r="AN288" i="8" s="1"/>
  <c r="AH174" i="8"/>
  <c r="AH131" i="8"/>
  <c r="AH271" i="8"/>
  <c r="AH238" i="8"/>
  <c r="AH198" i="8"/>
  <c r="AH190" i="8"/>
  <c r="AH161" i="8"/>
  <c r="AH267" i="8"/>
  <c r="AH114" i="8"/>
  <c r="AH96" i="8"/>
  <c r="AH73" i="8"/>
  <c r="AH128" i="8"/>
  <c r="AH173" i="8"/>
  <c r="AH76" i="8"/>
  <c r="AH127" i="8"/>
  <c r="AH1002" i="8"/>
  <c r="AH996" i="8"/>
  <c r="AH917" i="8"/>
  <c r="AH905" i="8"/>
  <c r="AH876" i="8"/>
  <c r="AH823" i="8"/>
  <c r="AH793" i="8"/>
  <c r="AH784" i="8"/>
  <c r="AH792" i="8"/>
  <c r="AH705" i="8"/>
  <c r="AH733" i="8"/>
  <c r="AH673" i="8"/>
  <c r="AH638" i="8"/>
  <c r="AH693" i="8"/>
  <c r="AH678" i="8"/>
  <c r="AH580" i="8"/>
  <c r="AM580" i="8" s="1"/>
  <c r="AN580" i="8" s="1"/>
  <c r="AH594" i="8"/>
  <c r="AM594" i="8" s="1"/>
  <c r="AN594" i="8" s="1"/>
  <c r="AH545" i="8"/>
  <c r="AH522" i="8"/>
  <c r="AH569" i="8"/>
  <c r="AH536" i="8"/>
  <c r="AM536" i="8" s="1"/>
  <c r="AN536" i="8" s="1"/>
  <c r="AH541" i="8"/>
  <c r="AH474" i="8"/>
  <c r="AH634" i="8"/>
  <c r="AH467" i="8"/>
  <c r="AH503" i="8"/>
  <c r="AH472" i="8"/>
  <c r="AH428" i="8"/>
  <c r="AH560" i="8"/>
  <c r="AH409" i="8"/>
  <c r="AH375" i="8"/>
  <c r="AH465" i="8"/>
  <c r="AH360" i="8"/>
  <c r="AH423" i="8"/>
  <c r="AH377" i="8"/>
  <c r="AH513" i="8"/>
  <c r="AH378" i="8"/>
  <c r="AH334" i="8"/>
  <c r="AH307" i="8"/>
  <c r="AH293" i="8"/>
  <c r="AH410" i="8"/>
  <c r="AH211" i="8"/>
  <c r="AH262" i="8"/>
  <c r="AH245" i="8"/>
  <c r="AH264" i="8"/>
  <c r="AM264" i="8" s="1"/>
  <c r="AN264" i="8" s="1"/>
  <c r="AH170" i="8"/>
  <c r="AH312" i="8"/>
  <c r="AH276" i="8"/>
  <c r="AH222" i="8"/>
  <c r="AH237" i="8"/>
  <c r="AH185" i="8"/>
  <c r="AH153" i="8"/>
  <c r="AH234" i="8"/>
  <c r="AH112" i="8"/>
  <c r="AH94" i="8"/>
  <c r="AH67" i="8"/>
  <c r="AM67" i="8" s="1"/>
  <c r="AN67" i="8" s="1"/>
  <c r="AH121" i="8"/>
  <c r="AH168" i="8"/>
  <c r="AH72" i="8"/>
  <c r="AH126" i="8"/>
  <c r="AH981" i="8"/>
  <c r="AM981" i="8" s="1"/>
  <c r="AN981" i="8" s="1"/>
  <c r="AH960" i="8"/>
  <c r="AH909" i="8"/>
  <c r="AH874" i="8"/>
  <c r="AH863" i="8"/>
  <c r="AH815" i="8"/>
  <c r="AH826" i="8"/>
  <c r="AH758" i="8"/>
  <c r="AH790" i="8"/>
  <c r="AH748" i="8"/>
  <c r="AH715" i="8"/>
  <c r="AH669" i="8"/>
  <c r="AH626" i="8"/>
  <c r="AH630" i="8"/>
  <c r="AH659" i="8"/>
  <c r="AH655" i="8"/>
  <c r="AH593" i="8"/>
  <c r="AH598" i="8"/>
  <c r="AH518" i="8"/>
  <c r="AH567" i="8"/>
  <c r="AH528" i="8"/>
  <c r="AH537" i="8"/>
  <c r="AH470" i="8"/>
  <c r="AH552" i="8"/>
  <c r="AH459" i="8"/>
  <c r="AM459" i="8" s="1"/>
  <c r="AN459" i="8" s="1"/>
  <c r="AH499" i="8"/>
  <c r="AH468" i="8"/>
  <c r="AH424" i="8"/>
  <c r="AH549" i="8"/>
  <c r="AH453" i="8"/>
  <c r="AH371" i="8"/>
  <c r="AH445" i="8"/>
  <c r="AH356" i="8"/>
  <c r="AH422" i="8"/>
  <c r="AH373" i="8"/>
  <c r="AH469" i="8"/>
  <c r="AH374" i="8"/>
  <c r="AM374" i="8" s="1"/>
  <c r="AN374" i="8" s="1"/>
  <c r="AH330" i="8"/>
  <c r="AH301" i="8"/>
  <c r="AH289" i="8"/>
  <c r="AH331" i="8"/>
  <c r="AM331" i="8" s="1"/>
  <c r="AN331" i="8" s="1"/>
  <c r="AH324" i="8"/>
  <c r="AH258" i="8"/>
  <c r="AH244" i="8"/>
  <c r="AH256" i="8"/>
  <c r="AM256" i="8" s="1"/>
  <c r="AN256" i="8" s="1"/>
  <c r="AH151" i="8"/>
  <c r="AH230" i="8"/>
  <c r="AH268" i="8"/>
  <c r="AH207" i="8"/>
  <c r="AM207" i="8" s="1"/>
  <c r="AN207" i="8" s="1"/>
  <c r="AH158" i="8"/>
  <c r="AH183" i="8"/>
  <c r="AH213" i="8"/>
  <c r="AH221" i="8"/>
  <c r="AH110" i="8"/>
  <c r="AH92" i="8"/>
  <c r="AH60" i="8"/>
  <c r="AH189" i="8"/>
  <c r="AH165" i="8"/>
  <c r="AH69" i="8"/>
  <c r="AH119" i="8"/>
  <c r="AH973" i="8"/>
  <c r="AM973" i="8" s="1"/>
  <c r="AN973" i="8" s="1"/>
  <c r="AH959" i="8"/>
  <c r="AH940" i="8"/>
  <c r="AH892" i="8"/>
  <c r="AH896" i="8"/>
  <c r="AH794" i="8"/>
  <c r="AH812" i="8"/>
  <c r="AH738" i="8"/>
  <c r="AH757" i="8"/>
  <c r="AH743" i="8"/>
  <c r="AH672" i="8"/>
  <c r="AH645" i="8"/>
  <c r="AH623" i="8"/>
  <c r="AH608" i="8"/>
  <c r="AH602" i="8"/>
  <c r="AH647" i="8"/>
  <c r="AH570" i="8"/>
  <c r="AH590" i="8"/>
  <c r="AH510" i="8"/>
  <c r="AH559" i="8"/>
  <c r="AH524" i="8"/>
  <c r="AH533" i="8"/>
  <c r="AH454" i="8"/>
  <c r="AH517" i="8"/>
  <c r="AH455" i="8"/>
  <c r="AM455" i="8" s="1"/>
  <c r="AN455" i="8" s="1"/>
  <c r="AH563" i="8"/>
  <c r="AH464" i="8"/>
  <c r="AH420" i="8"/>
  <c r="AH515" i="8"/>
  <c r="AH434" i="8"/>
  <c r="AH367" i="8"/>
  <c r="AH396" i="8"/>
  <c r="AH352" i="8"/>
  <c r="AH408" i="8"/>
  <c r="AH361" i="8"/>
  <c r="AH429" i="8"/>
  <c r="AH370" i="8"/>
  <c r="AM370" i="8" s="1"/>
  <c r="AN370" i="8" s="1"/>
  <c r="AH314" i="8"/>
  <c r="AH316" i="8"/>
  <c r="AH281" i="8"/>
  <c r="AM281" i="8" s="1"/>
  <c r="AN281" i="8" s="1"/>
  <c r="AH299" i="8"/>
  <c r="AM299" i="8" s="1"/>
  <c r="AN299" i="8" s="1"/>
  <c r="AH308" i="8"/>
  <c r="AH254" i="8"/>
  <c r="AH228" i="8"/>
  <c r="AH248" i="8"/>
  <c r="AM248" i="8" s="1"/>
  <c r="AN248" i="8" s="1"/>
  <c r="AH147" i="8"/>
  <c r="AH203" i="8"/>
  <c r="AH260" i="8"/>
  <c r="AH200" i="8"/>
  <c r="AH125" i="8"/>
  <c r="AH180" i="8"/>
  <c r="AH201" i="8"/>
  <c r="AH193" i="8"/>
  <c r="AH108" i="8"/>
  <c r="AH90" i="8"/>
  <c r="AH251" i="8"/>
  <c r="AH187" i="8"/>
  <c r="AM187" i="8" s="1"/>
  <c r="AN187" i="8" s="1"/>
  <c r="AH157" i="8"/>
  <c r="AH218" i="8"/>
  <c r="AH118" i="8"/>
  <c r="AH976" i="8"/>
  <c r="AH952" i="8"/>
  <c r="AH921" i="8"/>
  <c r="AH902" i="8"/>
  <c r="AH871" i="8"/>
  <c r="AH775" i="8"/>
  <c r="AH777" i="8"/>
  <c r="AH734" i="8"/>
  <c r="AH848" i="8"/>
  <c r="AH728" i="8"/>
  <c r="AH668" i="8"/>
  <c r="AH737" i="8"/>
  <c r="AH599" i="8"/>
  <c r="AH604" i="8"/>
  <c r="AH596" i="8"/>
  <c r="AH707" i="8"/>
  <c r="AH566" i="8"/>
  <c r="AH584" i="8"/>
  <c r="AH506" i="8"/>
  <c r="AH556" i="8"/>
  <c r="AH520" i="8"/>
  <c r="AH529" i="8"/>
  <c r="AH450" i="8"/>
  <c r="AH511" i="8"/>
  <c r="AH451" i="8"/>
  <c r="AH531" i="8"/>
  <c r="AH460" i="8"/>
  <c r="AH416" i="8"/>
  <c r="AH507" i="8"/>
  <c r="AH407" i="8"/>
  <c r="AH363" i="8"/>
  <c r="AH392" i="8"/>
  <c r="AH348" i="8"/>
  <c r="AH421" i="8"/>
  <c r="AH357" i="8"/>
  <c r="AH425" i="8"/>
  <c r="AH366" i="8"/>
  <c r="AM366" i="8" s="1"/>
  <c r="AN366" i="8" s="1"/>
  <c r="AH310" i="8"/>
  <c r="AH300" i="8"/>
  <c r="AH277" i="8"/>
  <c r="AH243" i="8"/>
  <c r="AH294" i="8"/>
  <c r="AH250" i="8"/>
  <c r="AH224" i="8"/>
  <c r="AH241" i="8"/>
  <c r="AM241" i="8" s="1"/>
  <c r="AN241" i="8" s="1"/>
  <c r="AH145" i="8"/>
  <c r="AH192" i="8"/>
  <c r="AH252" i="8"/>
  <c r="AH195" i="8"/>
  <c r="AH124" i="8"/>
  <c r="AH177" i="8"/>
  <c r="AH164" i="8"/>
  <c r="AH159" i="8"/>
  <c r="AH106" i="8"/>
  <c r="AH86" i="8"/>
  <c r="AH162" i="8"/>
  <c r="AH184" i="8"/>
  <c r="AH150" i="8"/>
  <c r="AH160" i="8"/>
  <c r="AH66" i="8"/>
  <c r="AH18" i="8"/>
  <c r="AH22" i="8"/>
  <c r="AH57" i="8"/>
  <c r="AH1006" i="8"/>
  <c r="AH972" i="8"/>
  <c r="AH964" i="8"/>
  <c r="AH903" i="8"/>
  <c r="AH878" i="8"/>
  <c r="AH900" i="8"/>
  <c r="AH800" i="8"/>
  <c r="AH834" i="8"/>
  <c r="AH770" i="8"/>
  <c r="AH716" i="8"/>
  <c r="AH842" i="8"/>
  <c r="AH710" i="8"/>
  <c r="AH695" i="8"/>
  <c r="AH632" i="8"/>
  <c r="AH685" i="8"/>
  <c r="AH585" i="8"/>
  <c r="AH621" i="8"/>
  <c r="AH558" i="8"/>
  <c r="AH542" i="8"/>
  <c r="AH589" i="8"/>
  <c r="AH548" i="8"/>
  <c r="AH512" i="8"/>
  <c r="AM512" i="8" s="1"/>
  <c r="AN512" i="8" s="1"/>
  <c r="AH486" i="8"/>
  <c r="AH442" i="8"/>
  <c r="AH487" i="8"/>
  <c r="AH435" i="8"/>
  <c r="AH519" i="8"/>
  <c r="AH452" i="8"/>
  <c r="AH481" i="8"/>
  <c r="AH501" i="8"/>
  <c r="AH399" i="8"/>
  <c r="AH343" i="8"/>
  <c r="AH384" i="8"/>
  <c r="AH340" i="8"/>
  <c r="AH393" i="8"/>
  <c r="AH345" i="8"/>
  <c r="AH402" i="8"/>
  <c r="AH346" i="8"/>
  <c r="AM346" i="8" s="1"/>
  <c r="AN346" i="8" s="1"/>
  <c r="AH302" i="8"/>
  <c r="AH321" i="8"/>
  <c r="AH261" i="8"/>
  <c r="AH231" i="8"/>
  <c r="AH286" i="8"/>
  <c r="AH313" i="8"/>
  <c r="AH216" i="8"/>
  <c r="AH197" i="8"/>
  <c r="AH137" i="8"/>
  <c r="AH287" i="8"/>
  <c r="AH246" i="8"/>
  <c r="AH204" i="8"/>
  <c r="AH209" i="8"/>
  <c r="AH172" i="8"/>
  <c r="AH123" i="8"/>
  <c r="AH130" i="8"/>
  <c r="AM130" i="8" s="1"/>
  <c r="AN130" i="8" s="1"/>
  <c r="AH100" i="8"/>
  <c r="AH81" i="8"/>
  <c r="AH140" i="8"/>
  <c r="AH179" i="8"/>
  <c r="AM179" i="8" s="1"/>
  <c r="AN179" i="8" s="1"/>
  <c r="AH144" i="8"/>
  <c r="AH149" i="8"/>
  <c r="AH259" i="8"/>
  <c r="AH13" i="8"/>
  <c r="AH42" i="8"/>
  <c r="AH52" i="8"/>
  <c r="AH982" i="8"/>
  <c r="AH893" i="8"/>
  <c r="AH767" i="8"/>
  <c r="AH666" i="8"/>
  <c r="AH618" i="8"/>
  <c r="AH614" i="8"/>
  <c r="AH475" i="8"/>
  <c r="AH477" i="8"/>
  <c r="AH380" i="8"/>
  <c r="AH390" i="8"/>
  <c r="AH257" i="8"/>
  <c r="AH212" i="8"/>
  <c r="AH205" i="8"/>
  <c r="AH283" i="8"/>
  <c r="AM283" i="8" s="1"/>
  <c r="AN283" i="8" s="1"/>
  <c r="AH129" i="8"/>
  <c r="AH229" i="8"/>
  <c r="AH953" i="8"/>
  <c r="AH897" i="8"/>
  <c r="AH732" i="8"/>
  <c r="AH631" i="8"/>
  <c r="AH554" i="8"/>
  <c r="AH496" i="8"/>
  <c r="AH427" i="8"/>
  <c r="AH437" i="8"/>
  <c r="AH457" i="8"/>
  <c r="AH342" i="8"/>
  <c r="AM342" i="8" s="1"/>
  <c r="AN342" i="8" s="1"/>
  <c r="AH227" i="8"/>
  <c r="AH178" i="8"/>
  <c r="AH199" i="8"/>
  <c r="AH116" i="8"/>
  <c r="AM116" i="8" s="1"/>
  <c r="AN116" i="8" s="1"/>
  <c r="AH176" i="8"/>
  <c r="AH931" i="8"/>
  <c r="AH844" i="8"/>
  <c r="AH850" i="8"/>
  <c r="AM850" i="8" s="1"/>
  <c r="AN850" i="8" s="1"/>
  <c r="AH691" i="8"/>
  <c r="AH573" i="8"/>
  <c r="AH490" i="8"/>
  <c r="AH525" i="8"/>
  <c r="AH403" i="8"/>
  <c r="AH397" i="8"/>
  <c r="AH306" i="8"/>
  <c r="AH290" i="8"/>
  <c r="AM290" i="8" s="1"/>
  <c r="AN290" i="8" s="1"/>
  <c r="AH139" i="8"/>
  <c r="AH117" i="8"/>
  <c r="AH102" i="8"/>
  <c r="AH146" i="8"/>
  <c r="AM146" i="8" s="1"/>
  <c r="AN146" i="8" s="1"/>
  <c r="AH31" i="8"/>
  <c r="AH946" i="8"/>
  <c r="AH802" i="8"/>
  <c r="AH671" i="8"/>
  <c r="AH635" i="8"/>
  <c r="AH530" i="8"/>
  <c r="AH482" i="8"/>
  <c r="AH492" i="8"/>
  <c r="AH387" i="8"/>
  <c r="AH389" i="8"/>
  <c r="AH298" i="8"/>
  <c r="AH270" i="8"/>
  <c r="AM270" i="8" s="1"/>
  <c r="AN270" i="8" s="1"/>
  <c r="AH133" i="8"/>
  <c r="AH196" i="8"/>
  <c r="AH98" i="8"/>
  <c r="AH83" i="8"/>
  <c r="AH12" i="8"/>
  <c r="AH928" i="8"/>
  <c r="AH835" i="8"/>
  <c r="AH652" i="8"/>
  <c r="AH586" i="8"/>
  <c r="AH494" i="8"/>
  <c r="AH446" i="8"/>
  <c r="AH456" i="8"/>
  <c r="AM456" i="8" s="1"/>
  <c r="AN456" i="8" s="1"/>
  <c r="AH351" i="8"/>
  <c r="AH353" i="8"/>
  <c r="AH296" i="8"/>
  <c r="AH319" i="8"/>
  <c r="AM319" i="8" s="1"/>
  <c r="AN319" i="8" s="1"/>
  <c r="AH291" i="8"/>
  <c r="AH175" i="8"/>
  <c r="AH84" i="8"/>
  <c r="AH152" i="8"/>
  <c r="AH38" i="8"/>
  <c r="AH907" i="8"/>
  <c r="AH778" i="8"/>
  <c r="AH702" i="8"/>
  <c r="AM702" i="8" s="1"/>
  <c r="AN702" i="8" s="1"/>
  <c r="AH625" i="8"/>
  <c r="AH582" i="8"/>
  <c r="AH613" i="8"/>
  <c r="AH436" i="8"/>
  <c r="AH419" i="8"/>
  <c r="AH341" i="8"/>
  <c r="AH320" i="8"/>
  <c r="AH303" i="8"/>
  <c r="AH279" i="8"/>
  <c r="AH169" i="8"/>
  <c r="AH77" i="8"/>
  <c r="AH142" i="8"/>
  <c r="AM142" i="8" s="1"/>
  <c r="AN142" i="8" s="1"/>
  <c r="AH886" i="8"/>
  <c r="AH803" i="8"/>
  <c r="AH719" i="8"/>
  <c r="AH627" i="8"/>
  <c r="AH551" i="8"/>
  <c r="AH491" i="8"/>
  <c r="AH485" i="8"/>
  <c r="AH388" i="8"/>
  <c r="AH406" i="8"/>
  <c r="AH265" i="8"/>
  <c r="AH220" i="8"/>
  <c r="AH247" i="8"/>
  <c r="AM247" i="8" s="1"/>
  <c r="AN247" i="8" s="1"/>
  <c r="AH156" i="8"/>
  <c r="AH154" i="8"/>
  <c r="AH59" i="8"/>
  <c r="AH651" i="8"/>
  <c r="AH206" i="8"/>
  <c r="AH562" i="8"/>
  <c r="AH226" i="8"/>
  <c r="AH71" i="8"/>
  <c r="AH439" i="8"/>
  <c r="AH181" i="8"/>
  <c r="AH493" i="8"/>
  <c r="AH983" i="8"/>
  <c r="AH344" i="8"/>
  <c r="AH859" i="8"/>
  <c r="AH350" i="8"/>
  <c r="AH832" i="8"/>
  <c r="AM832" i="8" s="1"/>
  <c r="AN832" i="8" s="1"/>
  <c r="AH516" i="8"/>
  <c r="AH235" i="8"/>
  <c r="AH138" i="8"/>
  <c r="AH28" i="8"/>
  <c r="AH17" i="8"/>
  <c r="AH47" i="8"/>
  <c r="AH132" i="8"/>
  <c r="AH30" i="8"/>
  <c r="AH16" i="8"/>
  <c r="AH33" i="8"/>
  <c r="AH21" i="8"/>
  <c r="AH25" i="8"/>
  <c r="AM25" i="8" s="1"/>
  <c r="AN25" i="8" s="1"/>
  <c r="AH45" i="8"/>
  <c r="AH62" i="8"/>
  <c r="AH14" i="8"/>
  <c r="AH99" i="8"/>
  <c r="AH70" i="8"/>
  <c r="AH91" i="8"/>
  <c r="AB32" i="3"/>
  <c r="AE32" i="3"/>
  <c r="AD32" i="3"/>
  <c r="AC32" i="3"/>
  <c r="C32" i="3"/>
  <c r="AE41" i="3"/>
  <c r="AD41" i="3"/>
  <c r="AA41" i="3"/>
  <c r="AA37" i="3"/>
  <c r="AB37" i="3"/>
  <c r="AK153" i="8"/>
  <c r="AK108" i="8"/>
  <c r="AK94" i="8"/>
  <c r="AK84" i="8"/>
  <c r="AM84" i="8" s="1"/>
  <c r="AN84" i="8" s="1"/>
  <c r="AH74" i="8"/>
  <c r="AG59" i="8"/>
  <c r="AK31" i="8"/>
  <c r="AI28" i="8"/>
  <c r="AJ174" i="8"/>
  <c r="AJ20" i="8"/>
  <c r="AJ11" i="8"/>
  <c r="AJ14" i="8"/>
  <c r="AM14" i="8" s="1"/>
  <c r="AN14" i="8" s="1"/>
  <c r="AJ24" i="8"/>
  <c r="AJ21" i="8"/>
  <c r="AJ15" i="8"/>
  <c r="AJ10" i="8"/>
  <c r="AJ9" i="8"/>
  <c r="AJ8" i="8"/>
  <c r="AJ16" i="8"/>
  <c r="AJ13" i="8"/>
  <c r="AJ17" i="8"/>
  <c r="AJ33" i="8"/>
  <c r="AJ78" i="8"/>
  <c r="AJ45" i="8"/>
  <c r="AM45" i="8" s="1"/>
  <c r="AN45" i="8" s="1"/>
  <c r="AJ74" i="8"/>
  <c r="AJ25" i="8"/>
  <c r="AJ66" i="8"/>
  <c r="AJ47" i="8"/>
  <c r="AM47" i="8" s="1"/>
  <c r="AN47" i="8" s="1"/>
  <c r="AJ158" i="8"/>
  <c r="AJ70" i="8"/>
  <c r="AJ166" i="8"/>
  <c r="AJ43" i="8"/>
  <c r="AJ59" i="8"/>
  <c r="AJ46" i="8"/>
  <c r="AJ35" i="8"/>
  <c r="AJ65" i="8"/>
  <c r="AJ64" i="8"/>
  <c r="AJ27" i="8"/>
  <c r="AJ49" i="8"/>
  <c r="AJ55" i="8"/>
  <c r="AJ32" i="8"/>
  <c r="AJ40" i="8"/>
  <c r="AJ30" i="8"/>
  <c r="AJ172" i="8"/>
  <c r="AJ37" i="8"/>
  <c r="AJ39" i="8"/>
  <c r="AJ53" i="8"/>
  <c r="AJ56" i="8"/>
  <c r="AJ29" i="8"/>
  <c r="AJ51" i="8"/>
  <c r="AJ58" i="8"/>
  <c r="AJ19" i="8"/>
  <c r="AM19" i="8" s="1"/>
  <c r="AN19" i="8" s="1"/>
  <c r="AJ41" i="8"/>
  <c r="AJ57" i="8"/>
  <c r="AJ23" i="8"/>
  <c r="AJ26" i="8"/>
  <c r="AJ48" i="8"/>
  <c r="AJ60" i="8"/>
  <c r="AJ81" i="8"/>
  <c r="AJ34" i="8"/>
  <c r="AM34" i="8" s="1"/>
  <c r="AN34" i="8" s="1"/>
  <c r="AJ44" i="8"/>
  <c r="AJ36" i="8"/>
  <c r="AJ63" i="8"/>
  <c r="AJ77" i="8"/>
  <c r="AJ67" i="8"/>
  <c r="AJ996" i="8"/>
  <c r="AJ989" i="8"/>
  <c r="AJ1006" i="8"/>
  <c r="AJ953" i="8"/>
  <c r="AJ976" i="8"/>
  <c r="AJ975" i="8"/>
  <c r="AJ945" i="8"/>
  <c r="AJ929" i="8"/>
  <c r="AJ915" i="8"/>
  <c r="AJ913" i="8"/>
  <c r="AJ904" i="8"/>
  <c r="AM904" i="8" s="1"/>
  <c r="AN904" i="8" s="1"/>
  <c r="AJ922" i="8"/>
  <c r="AJ894" i="8"/>
  <c r="AJ878" i="8"/>
  <c r="AJ897" i="8"/>
  <c r="AJ863" i="8"/>
  <c r="AJ858" i="8"/>
  <c r="AJ905" i="8"/>
  <c r="AJ836" i="8"/>
  <c r="AJ841" i="8"/>
  <c r="AJ784" i="8"/>
  <c r="AJ895" i="8"/>
  <c r="AJ866" i="8"/>
  <c r="AJ801" i="8"/>
  <c r="AJ778" i="8"/>
  <c r="AJ807" i="8"/>
  <c r="AJ811" i="8"/>
  <c r="AJ743" i="8"/>
  <c r="AJ787" i="8"/>
  <c r="AJ773" i="8"/>
  <c r="AJ832" i="8"/>
  <c r="AJ746" i="8"/>
  <c r="AJ709" i="8"/>
  <c r="AJ745" i="8"/>
  <c r="AJ698" i="8"/>
  <c r="AJ765" i="8"/>
  <c r="AJ672" i="8"/>
  <c r="AJ726" i="8"/>
  <c r="AM726" i="8" s="1"/>
  <c r="AN726" i="8" s="1"/>
  <c r="AJ665" i="8"/>
  <c r="AJ725" i="8"/>
  <c r="AJ687" i="8"/>
  <c r="AJ650" i="8"/>
  <c r="AJ682" i="8"/>
  <c r="AJ647" i="8"/>
  <c r="AJ612" i="8"/>
  <c r="AJ648" i="8"/>
  <c r="AJ621" i="8"/>
  <c r="AM621" i="8" s="1"/>
  <c r="AN621" i="8" s="1"/>
  <c r="AJ686" i="8"/>
  <c r="AJ705" i="8"/>
  <c r="AJ577" i="8"/>
  <c r="AJ644" i="8"/>
  <c r="AM644" i="8" s="1"/>
  <c r="AN644" i="8" s="1"/>
  <c r="AJ581" i="8"/>
  <c r="AJ551" i="8"/>
  <c r="AJ623" i="8"/>
  <c r="AJ531" i="8"/>
  <c r="AJ499" i="8"/>
  <c r="AJ587" i="8"/>
  <c r="AJ574" i="8"/>
  <c r="AJ525" i="8"/>
  <c r="AL133" i="8"/>
  <c r="AL11" i="8"/>
  <c r="AL90" i="8"/>
  <c r="AL62" i="8"/>
  <c r="AL22" i="8"/>
  <c r="AL69" i="8"/>
  <c r="AL92" i="8"/>
  <c r="AL86" i="8"/>
  <c r="AL116" i="8"/>
  <c r="AL31" i="8"/>
  <c r="AL88" i="8"/>
  <c r="AL73" i="8"/>
  <c r="AM73" i="8" s="1"/>
  <c r="AN73" i="8" s="1"/>
  <c r="AL18" i="8"/>
  <c r="AL84" i="8"/>
  <c r="AL108" i="8"/>
  <c r="AL94" i="8"/>
  <c r="AM94" i="8" s="1"/>
  <c r="AN94" i="8" s="1"/>
  <c r="AL137" i="8"/>
  <c r="AL12" i="8"/>
  <c r="AL25" i="8"/>
  <c r="AL47" i="8"/>
  <c r="AL28" i="8"/>
  <c r="AL38" i="8"/>
  <c r="AL42" i="8"/>
  <c r="AL83" i="8"/>
  <c r="AL16" i="8"/>
  <c r="AL21" i="8"/>
  <c r="AL54" i="8"/>
  <c r="AL50" i="8"/>
  <c r="AL66" i="8"/>
  <c r="AL114" i="8"/>
  <c r="AL112" i="8"/>
  <c r="AL110" i="8"/>
  <c r="AM110" i="8" s="1"/>
  <c r="AN110" i="8" s="1"/>
  <c r="AL17" i="8"/>
  <c r="AL45" i="8"/>
  <c r="AL59" i="8"/>
  <c r="AL98" i="8"/>
  <c r="AL33" i="8"/>
  <c r="AL122" i="8"/>
  <c r="AL15" i="8"/>
  <c r="AL55" i="8"/>
  <c r="AL52" i="8"/>
  <c r="AL102" i="8"/>
  <c r="AL14" i="8"/>
  <c r="AL141" i="8"/>
  <c r="AL13" i="8"/>
  <c r="AL106" i="8"/>
  <c r="AL49" i="8"/>
  <c r="AL56" i="8"/>
  <c r="AL40" i="8"/>
  <c r="AL30" i="8"/>
  <c r="AL20" i="8"/>
  <c r="AL24" i="8"/>
  <c r="AL35" i="8"/>
  <c r="AL27" i="8"/>
  <c r="AL37" i="8"/>
  <c r="AL100" i="8"/>
  <c r="AL32" i="8"/>
  <c r="AL994" i="8"/>
  <c r="AL995" i="8"/>
  <c r="AL996" i="8"/>
  <c r="AL959" i="8"/>
  <c r="AL949" i="8"/>
  <c r="AL953" i="8"/>
  <c r="AL948" i="8"/>
  <c r="AL974" i="8"/>
  <c r="AL913" i="8"/>
  <c r="AL930" i="8"/>
  <c r="AM930" i="8" s="1"/>
  <c r="AN930" i="8" s="1"/>
  <c r="AL933" i="8"/>
  <c r="AL911" i="8"/>
  <c r="AL918" i="8"/>
  <c r="AL941" i="8"/>
  <c r="AL914" i="8"/>
  <c r="AL853" i="8"/>
  <c r="AL870" i="8"/>
  <c r="AL862" i="8"/>
  <c r="AL834" i="8"/>
  <c r="AL827" i="8"/>
  <c r="AL793" i="8"/>
  <c r="AL838" i="8"/>
  <c r="AL797" i="8"/>
  <c r="AL828" i="8"/>
  <c r="AL832" i="8"/>
  <c r="AL775" i="8"/>
  <c r="AL800" i="8"/>
  <c r="AM800" i="8" s="1"/>
  <c r="AN800" i="8" s="1"/>
  <c r="AL773" i="8"/>
  <c r="AL740" i="8"/>
  <c r="AL796" i="8"/>
  <c r="AL769" i="8"/>
  <c r="AM769" i="8" s="1"/>
  <c r="AN769" i="8" s="1"/>
  <c r="AL743" i="8"/>
  <c r="AL733" i="8"/>
  <c r="AL778" i="8"/>
  <c r="AM778" i="8" s="1"/>
  <c r="AN778" i="8" s="1"/>
  <c r="AL703" i="8"/>
  <c r="AL726" i="8"/>
  <c r="AL677" i="8"/>
  <c r="AL683" i="8"/>
  <c r="AL670" i="8"/>
  <c r="AM670" i="8" s="1"/>
  <c r="AN670" i="8" s="1"/>
  <c r="AL731" i="8"/>
  <c r="AL693" i="8"/>
  <c r="AL651" i="8"/>
  <c r="AL686" i="8"/>
  <c r="AL652" i="8"/>
  <c r="AL621" i="8"/>
  <c r="AL589" i="8"/>
  <c r="AL622" i="8"/>
  <c r="AM622" i="8" s="1"/>
  <c r="AN622" i="8" s="1"/>
  <c r="AL690" i="8"/>
  <c r="AL632" i="8"/>
  <c r="AL594" i="8"/>
  <c r="AL600" i="8"/>
  <c r="AL586" i="8"/>
  <c r="AL548" i="8"/>
  <c r="AL567" i="8"/>
  <c r="AL528" i="8"/>
  <c r="AL496" i="8"/>
  <c r="AL571" i="8"/>
  <c r="AL522" i="8"/>
  <c r="AL590" i="8"/>
  <c r="AL547" i="8"/>
  <c r="AL565" i="8"/>
  <c r="AL480" i="8"/>
  <c r="AL448" i="8"/>
  <c r="AL489" i="8"/>
  <c r="AL457" i="8"/>
  <c r="AL557" i="8"/>
  <c r="AL482" i="8"/>
  <c r="AL450" i="8"/>
  <c r="AL418" i="8"/>
  <c r="AL487" i="8"/>
  <c r="AL495" i="8"/>
  <c r="AL405" i="8"/>
  <c r="AL373" i="8"/>
  <c r="AL341" i="8"/>
  <c r="AL416" i="8"/>
  <c r="AM416" i="8" s="1"/>
  <c r="AN416" i="8" s="1"/>
  <c r="AL378" i="8"/>
  <c r="AL346" i="8"/>
  <c r="AL463" i="8"/>
  <c r="AL403" i="8"/>
  <c r="AL371" i="8"/>
  <c r="AL339" i="8"/>
  <c r="AM339" i="8" s="1"/>
  <c r="AN339" i="8" s="1"/>
  <c r="AL424" i="8"/>
  <c r="AL380" i="8"/>
  <c r="AM380" i="8" s="1"/>
  <c r="AN380" i="8" s="1"/>
  <c r="AL348" i="8"/>
  <c r="AL316" i="8"/>
  <c r="AL310" i="8"/>
  <c r="AL298" i="8"/>
  <c r="AL287" i="8"/>
  <c r="AL255" i="8"/>
  <c r="AL233" i="8"/>
  <c r="AL323" i="8"/>
  <c r="AL280" i="8"/>
  <c r="AL248" i="8"/>
  <c r="AL222" i="8"/>
  <c r="AL269" i="8"/>
  <c r="AL188" i="8"/>
  <c r="AL144" i="8"/>
  <c r="AL239" i="8"/>
  <c r="AL258" i="8"/>
  <c r="AL249" i="8"/>
  <c r="AL210" i="8"/>
  <c r="AL175" i="8"/>
  <c r="AL202" i="8"/>
  <c r="AM202" i="8" s="1"/>
  <c r="AN202" i="8" s="1"/>
  <c r="AL181" i="8"/>
  <c r="AL245" i="8"/>
  <c r="AL147" i="8"/>
  <c r="AL113" i="8"/>
  <c r="AL97" i="8"/>
  <c r="AL75" i="8"/>
  <c r="AL212" i="8"/>
  <c r="AL117" i="8"/>
  <c r="AM117" i="8" s="1"/>
  <c r="AN117" i="8" s="1"/>
  <c r="AL78" i="8"/>
  <c r="AL174" i="8"/>
  <c r="AL63" i="8"/>
  <c r="AL58" i="8"/>
  <c r="AL43" i="8"/>
  <c r="AL46" i="8"/>
  <c r="AL978" i="8"/>
  <c r="AL1001" i="8"/>
  <c r="AL990" i="8"/>
  <c r="AL987" i="8"/>
  <c r="AL973" i="8"/>
  <c r="AL970" i="8"/>
  <c r="AL955" i="8"/>
  <c r="AL945" i="8"/>
  <c r="AL924" i="8"/>
  <c r="AL902" i="8"/>
  <c r="AL888" i="8"/>
  <c r="AL868" i="8"/>
  <c r="AL915" i="8"/>
  <c r="AL929" i="8"/>
  <c r="AL851" i="8"/>
  <c r="AL873" i="8"/>
  <c r="AL894" i="8"/>
  <c r="AL829" i="8"/>
  <c r="AL840" i="8"/>
  <c r="AL812" i="8"/>
  <c r="AL825" i="8"/>
  <c r="AL809" i="8"/>
  <c r="AL850" i="8"/>
  <c r="AL772" i="8"/>
  <c r="AL752" i="8"/>
  <c r="AL804" i="8"/>
  <c r="AL842" i="8"/>
  <c r="AL739" i="8"/>
  <c r="AL714" i="8"/>
  <c r="AL734" i="8"/>
  <c r="AL727" i="8"/>
  <c r="AL700" i="8"/>
  <c r="AL713" i="8"/>
  <c r="AL674" i="8"/>
  <c r="AL720" i="8"/>
  <c r="AL675" i="8"/>
  <c r="AL639" i="8"/>
  <c r="AL668" i="8"/>
  <c r="AL645" i="8"/>
  <c r="AL597" i="8"/>
  <c r="AL629" i="8"/>
  <c r="AL688" i="8"/>
  <c r="AL706" i="8"/>
  <c r="AL574" i="8"/>
  <c r="AL624" i="8"/>
  <c r="AM624" i="8" s="1"/>
  <c r="AN624" i="8" s="1"/>
  <c r="AL560" i="8"/>
  <c r="AL582" i="8"/>
  <c r="AL532" i="8"/>
  <c r="AL637" i="8"/>
  <c r="AL555" i="8"/>
  <c r="AL510" i="8"/>
  <c r="AL61" i="8"/>
  <c r="AL1005" i="8"/>
  <c r="AL993" i="8"/>
  <c r="AL976" i="8"/>
  <c r="AL965" i="8"/>
  <c r="AL961" i="8"/>
  <c r="AL947" i="8"/>
  <c r="AM947" i="8" s="1"/>
  <c r="AN947" i="8" s="1"/>
  <c r="AL946" i="8"/>
  <c r="AL931" i="8"/>
  <c r="AL939" i="8"/>
  <c r="AL964" i="8"/>
  <c r="AL886" i="8"/>
  <c r="AL916" i="8"/>
  <c r="AL895" i="8"/>
  <c r="AL890" i="8"/>
  <c r="AM890" i="8" s="1"/>
  <c r="AN890" i="8" s="1"/>
  <c r="AL843" i="8"/>
  <c r="AL872" i="8"/>
  <c r="AL858" i="8"/>
  <c r="AL810" i="8"/>
  <c r="AL839" i="8"/>
  <c r="AL795" i="8"/>
  <c r="AL822" i="8"/>
  <c r="AL807" i="8"/>
  <c r="AL844" i="8"/>
  <c r="AL789" i="8"/>
  <c r="AL748" i="8"/>
  <c r="AL798" i="8"/>
  <c r="AL848" i="8"/>
  <c r="AL813" i="8"/>
  <c r="AL710" i="8"/>
  <c r="AL719" i="8"/>
  <c r="AM719" i="8" s="1"/>
  <c r="AN719" i="8" s="1"/>
  <c r="AL722" i="8"/>
  <c r="AL692" i="8"/>
  <c r="AL709" i="8"/>
  <c r="AL666" i="8"/>
  <c r="AL712" i="8"/>
  <c r="AL671" i="8"/>
  <c r="AL635" i="8"/>
  <c r="AL664" i="8"/>
  <c r="AL630" i="8"/>
  <c r="AL593" i="8"/>
  <c r="AL618" i="8"/>
  <c r="AL682" i="8"/>
  <c r="AL612" i="8"/>
  <c r="AL698" i="8"/>
  <c r="AL615" i="8"/>
  <c r="AL556" i="8"/>
  <c r="AL575" i="8"/>
  <c r="AL524" i="8"/>
  <c r="AL611" i="8"/>
  <c r="AL542" i="8"/>
  <c r="AL506" i="8"/>
  <c r="AL558" i="8"/>
  <c r="AL607" i="8"/>
  <c r="AL484" i="8"/>
  <c r="AM484" i="8" s="1"/>
  <c r="AN484" i="8" s="1"/>
  <c r="AL444" i="8"/>
  <c r="AL481" i="8"/>
  <c r="AL445" i="8"/>
  <c r="AL493" i="8"/>
  <c r="AL462" i="8"/>
  <c r="AL999" i="8"/>
  <c r="AL989" i="8"/>
  <c r="AL977" i="8"/>
  <c r="AM977" i="8" s="1"/>
  <c r="AN977" i="8" s="1"/>
  <c r="AL967" i="8"/>
  <c r="AL992" i="8"/>
  <c r="AL958" i="8"/>
  <c r="AL940" i="8"/>
  <c r="AL938" i="8"/>
  <c r="AL925" i="8"/>
  <c r="AL899" i="8"/>
  <c r="AL923" i="8"/>
  <c r="AL881" i="8"/>
  <c r="AL900" i="8"/>
  <c r="AL889" i="8"/>
  <c r="AL856" i="8"/>
  <c r="AL887" i="8"/>
  <c r="AL855" i="8"/>
  <c r="AL835" i="8"/>
  <c r="AL791" i="8"/>
  <c r="AL826" i="8"/>
  <c r="AL841" i="8"/>
  <c r="AL803" i="8"/>
  <c r="AL792" i="8"/>
  <c r="AL821" i="8"/>
  <c r="AL782" i="8"/>
  <c r="AL736" i="8"/>
  <c r="AL765" i="8"/>
  <c r="AL763" i="8"/>
  <c r="AL774" i="8"/>
  <c r="AL742" i="8"/>
  <c r="AL711" i="8"/>
  <c r="AL741" i="8"/>
  <c r="AL673" i="8"/>
  <c r="AL746" i="8"/>
  <c r="AL658" i="8"/>
  <c r="AL691" i="8"/>
  <c r="AL663" i="8"/>
  <c r="AL627" i="8"/>
  <c r="AL656" i="8"/>
  <c r="AL617" i="8"/>
  <c r="AM617" i="8" s="1"/>
  <c r="AN617" i="8" s="1"/>
  <c r="AL581" i="8"/>
  <c r="AL610" i="8"/>
  <c r="AL628" i="8"/>
  <c r="AL697" i="8"/>
  <c r="AL636" i="8"/>
  <c r="AL587" i="8"/>
  <c r="AM587" i="8" s="1"/>
  <c r="AN587" i="8" s="1"/>
  <c r="AL633" i="8"/>
  <c r="AL551" i="8"/>
  <c r="AL516" i="8"/>
  <c r="AL580" i="8"/>
  <c r="AL534" i="8"/>
  <c r="AM534" i="8" s="1"/>
  <c r="AN534" i="8" s="1"/>
  <c r="AL498" i="8"/>
  <c r="AL550" i="8"/>
  <c r="AL523" i="8"/>
  <c r="AL472" i="8"/>
  <c r="AL511" i="8"/>
  <c r="AL473" i="8"/>
  <c r="AL437" i="8"/>
  <c r="AL490" i="8"/>
  <c r="AM490" i="8" s="1"/>
  <c r="AN490" i="8" s="1"/>
  <c r="AL454" i="8"/>
  <c r="AL414" i="8"/>
  <c r="AL479" i="8"/>
  <c r="AL591" i="8"/>
  <c r="AM591" i="8" s="1"/>
  <c r="AN591" i="8" s="1"/>
  <c r="AL389" i="8"/>
  <c r="AL353" i="8"/>
  <c r="AL455" i="8"/>
  <c r="AL382" i="8"/>
  <c r="AL342" i="8"/>
  <c r="AL436" i="8"/>
  <c r="AL391" i="8"/>
  <c r="AL355" i="8"/>
  <c r="AM355" i="8" s="1"/>
  <c r="AN355" i="8" s="1"/>
  <c r="AL507" i="8"/>
  <c r="AL388" i="8"/>
  <c r="AL352" i="8"/>
  <c r="AL312" i="8"/>
  <c r="AL315" i="8"/>
  <c r="AL313" i="8"/>
  <c r="AL271" i="8"/>
  <c r="AL247" i="8"/>
  <c r="AL207" i="8"/>
  <c r="AL284" i="8"/>
  <c r="AL322" i="8"/>
  <c r="AL214" i="8"/>
  <c r="AM214" i="8" s="1"/>
  <c r="AN214" i="8" s="1"/>
  <c r="AL240" i="8"/>
  <c r="AL172" i="8"/>
  <c r="AL134" i="8"/>
  <c r="AL274" i="8"/>
  <c r="AM274" i="8" s="1"/>
  <c r="AN274" i="8" s="1"/>
  <c r="AL257" i="8"/>
  <c r="AL203" i="8"/>
  <c r="AL159" i="8"/>
  <c r="AL128" i="8"/>
  <c r="AL165" i="8"/>
  <c r="AL152" i="8"/>
  <c r="AL118" i="8"/>
  <c r="AL99" i="8"/>
  <c r="AL71" i="8"/>
  <c r="AL179" i="8"/>
  <c r="AL192" i="8"/>
  <c r="AL80" i="8"/>
  <c r="AL991" i="8"/>
  <c r="AL998" i="8"/>
  <c r="AL979" i="8"/>
  <c r="AL984" i="8"/>
  <c r="AL935" i="8"/>
  <c r="AL960" i="8"/>
  <c r="AL906" i="8"/>
  <c r="AL893" i="8"/>
  <c r="AL892" i="8"/>
  <c r="AL879" i="8"/>
  <c r="AL849" i="8"/>
  <c r="AL845" i="8"/>
  <c r="AL820" i="8"/>
  <c r="AL805" i="8"/>
  <c r="AL771" i="8"/>
  <c r="AL768" i="8"/>
  <c r="AL806" i="8"/>
  <c r="AL755" i="8"/>
  <c r="AL762" i="8"/>
  <c r="AL695" i="8"/>
  <c r="AL669" i="8"/>
  <c r="AL685" i="8"/>
  <c r="AL738" i="8"/>
  <c r="AL631" i="8"/>
  <c r="AL640" i="8"/>
  <c r="AL729" i="8"/>
  <c r="AL696" i="8"/>
  <c r="AL595" i="8"/>
  <c r="AL592" i="8"/>
  <c r="AL596" i="8"/>
  <c r="AL512" i="8"/>
  <c r="AL563" i="8"/>
  <c r="AL573" i="8"/>
  <c r="AL531" i="8"/>
  <c r="AL476" i="8"/>
  <c r="AL562" i="8"/>
  <c r="AL453" i="8"/>
  <c r="AL541" i="8"/>
  <c r="AL442" i="8"/>
  <c r="AL515" i="8"/>
  <c r="AL537" i="8"/>
  <c r="AL401" i="8"/>
  <c r="AL361" i="8"/>
  <c r="AL411" i="8"/>
  <c r="AL374" i="8"/>
  <c r="AL334" i="8"/>
  <c r="AL420" i="8"/>
  <c r="AL375" i="8"/>
  <c r="AL331" i="8"/>
  <c r="AL396" i="8"/>
  <c r="AL356" i="8"/>
  <c r="AL308" i="8"/>
  <c r="AL299" i="8"/>
  <c r="AL295" i="8"/>
  <c r="AL251" i="8"/>
  <c r="AL221" i="8"/>
  <c r="AL292" i="8"/>
  <c r="AL252" i="8"/>
  <c r="AL209" i="8"/>
  <c r="AL201" i="8"/>
  <c r="AL146" i="8"/>
  <c r="AL208" i="8"/>
  <c r="AL281" i="8"/>
  <c r="AL231" i="8"/>
  <c r="AL167" i="8"/>
  <c r="AL120" i="8"/>
  <c r="AL127" i="8"/>
  <c r="AL145" i="8"/>
  <c r="AL107" i="8"/>
  <c r="AL87" i="8"/>
  <c r="AL220" i="8"/>
  <c r="AL194" i="8"/>
  <c r="AL197" i="8"/>
  <c r="AL123" i="8"/>
  <c r="AL983" i="8"/>
  <c r="AL985" i="8"/>
  <c r="AL962" i="8"/>
  <c r="AL956" i="8"/>
  <c r="AL927" i="8"/>
  <c r="AL919" i="8"/>
  <c r="AL937" i="8"/>
  <c r="AL884" i="8"/>
  <c r="AL885" i="8"/>
  <c r="AL859" i="8"/>
  <c r="AL883" i="8"/>
  <c r="AL808" i="8"/>
  <c r="AL817" i="8"/>
  <c r="AL790" i="8"/>
  <c r="AL857" i="8"/>
  <c r="AL764" i="8"/>
  <c r="AL815" i="8"/>
  <c r="AL751" i="8"/>
  <c r="AL723" i="8"/>
  <c r="AL737" i="8"/>
  <c r="AL665" i="8"/>
  <c r="AL662" i="8"/>
  <c r="AL694" i="8"/>
  <c r="AL708" i="8"/>
  <c r="AL717" i="8"/>
  <c r="AL657" i="8"/>
  <c r="AL649" i="8"/>
  <c r="AL584" i="8"/>
  <c r="AL576" i="8"/>
  <c r="AL583" i="8"/>
  <c r="AL508" i="8"/>
  <c r="AL538" i="8"/>
  <c r="AL569" i="8"/>
  <c r="AL527" i="8"/>
  <c r="AL468" i="8"/>
  <c r="AL533" i="8"/>
  <c r="AL449" i="8"/>
  <c r="AL486" i="8"/>
  <c r="AM486" i="8" s="1"/>
  <c r="AN486" i="8" s="1"/>
  <c r="AL438" i="8"/>
  <c r="AL509" i="8"/>
  <c r="AL505" i="8"/>
  <c r="AL397" i="8"/>
  <c r="AL357" i="8"/>
  <c r="AL421" i="8"/>
  <c r="AL370" i="8"/>
  <c r="AL330" i="8"/>
  <c r="AL409" i="8"/>
  <c r="AL367" i="8"/>
  <c r="AL588" i="8"/>
  <c r="AL392" i="8"/>
  <c r="AL344" i="8"/>
  <c r="AL304" i="8"/>
  <c r="AL294" i="8"/>
  <c r="AL291" i="8"/>
  <c r="AL333" i="8"/>
  <c r="AL217" i="8"/>
  <c r="AL288" i="8"/>
  <c r="AL306" i="8"/>
  <c r="AL311" i="8"/>
  <c r="AL196" i="8"/>
  <c r="AL142" i="8"/>
  <c r="AL195" i="8"/>
  <c r="AL273" i="8"/>
  <c r="AL215" i="8"/>
  <c r="AL129" i="8"/>
  <c r="AL193" i="8"/>
  <c r="AL119" i="8"/>
  <c r="AL143" i="8"/>
  <c r="AL105" i="8"/>
  <c r="AL85" i="8"/>
  <c r="AL187" i="8"/>
  <c r="AL158" i="8"/>
  <c r="AL185" i="8"/>
  <c r="AL70" i="8"/>
  <c r="AL1002" i="8"/>
  <c r="AL1004" i="8"/>
  <c r="AL954" i="8"/>
  <c r="AL952" i="8"/>
  <c r="AL943" i="8"/>
  <c r="AL966" i="8"/>
  <c r="AL908" i="8"/>
  <c r="AL876" i="8"/>
  <c r="AL877" i="8"/>
  <c r="AL904" i="8"/>
  <c r="AL875" i="8"/>
  <c r="AL785" i="8"/>
  <c r="AL814" i="8"/>
  <c r="AL788" i="8"/>
  <c r="AL824" i="8"/>
  <c r="AL760" i="8"/>
  <c r="AL761" i="8"/>
  <c r="AL747" i="8"/>
  <c r="AL818" i="8"/>
  <c r="AL830" i="8"/>
  <c r="AL661" i="8"/>
  <c r="AL654" i="8"/>
  <c r="AL678" i="8"/>
  <c r="AL684" i="8"/>
  <c r="AL625" i="8"/>
  <c r="AL758" i="8"/>
  <c r="AL705" i="8"/>
  <c r="AL578" i="8"/>
  <c r="AL572" i="8"/>
  <c r="AL559" i="8"/>
  <c r="AL504" i="8"/>
  <c r="AL530" i="8"/>
  <c r="AL566" i="8"/>
  <c r="AL579" i="8"/>
  <c r="AL464" i="8"/>
  <c r="AL525" i="8"/>
  <c r="AL441" i="8"/>
  <c r="AL478" i="8"/>
  <c r="AL434" i="8"/>
  <c r="AL497" i="8"/>
  <c r="AL451" i="8"/>
  <c r="AL393" i="8"/>
  <c r="AL349" i="8"/>
  <c r="AL406" i="8"/>
  <c r="AL366" i="8"/>
  <c r="AL326" i="8"/>
  <c r="AL407" i="8"/>
  <c r="AL363" i="8"/>
  <c r="AL554" i="8"/>
  <c r="AL384" i="8"/>
  <c r="AL340" i="8"/>
  <c r="AL300" i="8"/>
  <c r="AL290" i="8"/>
  <c r="AL283" i="8"/>
  <c r="AL318" i="8"/>
  <c r="AL213" i="8"/>
  <c r="AL276" i="8"/>
  <c r="AL242" i="8"/>
  <c r="AL289" i="8"/>
  <c r="AL190" i="8"/>
  <c r="AL140" i="8"/>
  <c r="AL419" i="8"/>
  <c r="AL265" i="8"/>
  <c r="AL235" i="8"/>
  <c r="AL121" i="8"/>
  <c r="AL189" i="8"/>
  <c r="AL227" i="8"/>
  <c r="AL135" i="8"/>
  <c r="AL103" i="8"/>
  <c r="AL79" i="8"/>
  <c r="AL171" i="8"/>
  <c r="AL139" i="8"/>
  <c r="AM139" i="8" s="1"/>
  <c r="AN139" i="8" s="1"/>
  <c r="AL182" i="8"/>
  <c r="AL65" i="8"/>
  <c r="AL986" i="8"/>
  <c r="AL988" i="8"/>
  <c r="AL957" i="8"/>
  <c r="AL942" i="8"/>
  <c r="AL975" i="8"/>
  <c r="AL936" i="8"/>
  <c r="AL922" i="8"/>
  <c r="AL907" i="8"/>
  <c r="AL865" i="8"/>
  <c r="AL867" i="8"/>
  <c r="AL869" i="8"/>
  <c r="AL781" i="8"/>
  <c r="AL847" i="8"/>
  <c r="AL833" i="8"/>
  <c r="AL802" i="8"/>
  <c r="AL756" i="8"/>
  <c r="AL757" i="8"/>
  <c r="AL811" i="8"/>
  <c r="AL754" i="8"/>
  <c r="AL725" i="8"/>
  <c r="AL721" i="8"/>
  <c r="AL650" i="8"/>
  <c r="AL667" i="8"/>
  <c r="AL9" i="8"/>
  <c r="AL997" i="8"/>
  <c r="AL980" i="8"/>
  <c r="AL982" i="8"/>
  <c r="AL934" i="8"/>
  <c r="AL926" i="8"/>
  <c r="AM926" i="8" s="1"/>
  <c r="AN926" i="8" s="1"/>
  <c r="AL932" i="8"/>
  <c r="AL903" i="8"/>
  <c r="AL898" i="8"/>
  <c r="AL861" i="8"/>
  <c r="AL864" i="8"/>
  <c r="AL846" i="8"/>
  <c r="AL777" i="8"/>
  <c r="AL836" i="8"/>
  <c r="AL816" i="8"/>
  <c r="AM816" i="8" s="1"/>
  <c r="AN816" i="8" s="1"/>
  <c r="AL784" i="8"/>
  <c r="AL744" i="8"/>
  <c r="AL753" i="8"/>
  <c r="AL770" i="8"/>
  <c r="AL735" i="8"/>
  <c r="AL786" i="8"/>
  <c r="AL681" i="8"/>
  <c r="AL646" i="8"/>
  <c r="AL659" i="8"/>
  <c r="AL981" i="8"/>
  <c r="AL1000" i="8"/>
  <c r="AL912" i="8"/>
  <c r="AL880" i="8"/>
  <c r="AL852" i="8"/>
  <c r="AL783" i="8"/>
  <c r="AL749" i="8"/>
  <c r="AL699" i="8"/>
  <c r="AL704" i="8"/>
  <c r="AL648" i="8"/>
  <c r="AL614" i="8"/>
  <c r="AL608" i="8"/>
  <c r="AL552" i="8"/>
  <c r="AL500" i="8"/>
  <c r="AL502" i="8"/>
  <c r="AL499" i="8"/>
  <c r="AL503" i="8"/>
  <c r="AL519" i="8"/>
  <c r="AL430" i="8"/>
  <c r="AM430" i="8" s="1"/>
  <c r="AN430" i="8" s="1"/>
  <c r="AL471" i="8"/>
  <c r="AL381" i="8"/>
  <c r="AL432" i="8"/>
  <c r="AL354" i="8"/>
  <c r="AL399" i="8"/>
  <c r="AL343" i="8"/>
  <c r="AL372" i="8"/>
  <c r="AL320" i="8"/>
  <c r="AL319" i="8"/>
  <c r="AL972" i="8"/>
  <c r="AL950" i="8"/>
  <c r="AL878" i="8"/>
  <c r="AL854" i="8"/>
  <c r="AL823" i="8"/>
  <c r="AL776" i="8"/>
  <c r="AL831" i="8"/>
  <c r="AL679" i="8"/>
  <c r="AL647" i="8"/>
  <c r="AL609" i="8"/>
  <c r="AL730" i="8"/>
  <c r="AM730" i="8" s="1"/>
  <c r="AN730" i="8" s="1"/>
  <c r="AL599" i="8"/>
  <c r="AL546" i="8"/>
  <c r="AL545" i="8"/>
  <c r="AL553" i="8"/>
  <c r="AL488" i="8"/>
  <c r="AL469" i="8"/>
  <c r="AL474" i="8"/>
  <c r="AL410" i="8"/>
  <c r="AL467" i="8"/>
  <c r="AL365" i="8"/>
  <c r="AL394" i="8"/>
  <c r="AL521" i="8"/>
  <c r="AL383" i="8"/>
  <c r="AL431" i="8"/>
  <c r="AL360" i="8"/>
  <c r="AL329" i="8"/>
  <c r="AL279" i="8"/>
  <c r="AL229" i="8"/>
  <c r="AL268" i="8"/>
  <c r="AL218" i="8"/>
  <c r="AL176" i="8"/>
  <c r="AL282" i="8"/>
  <c r="AL204" i="8"/>
  <c r="AL236" i="8"/>
  <c r="AL157" i="8"/>
  <c r="AL115" i="8"/>
  <c r="AL64" i="8"/>
  <c r="AL125" i="8"/>
  <c r="AL169" i="8"/>
  <c r="AL968" i="8"/>
  <c r="AL928" i="8"/>
  <c r="AL882" i="8"/>
  <c r="AL819" i="8"/>
  <c r="AL860" i="8"/>
  <c r="AL728" i="8"/>
  <c r="AL715" i="8"/>
  <c r="AL687" i="8"/>
  <c r="AL672" i="8"/>
  <c r="AL585" i="8"/>
  <c r="AL716" i="8"/>
  <c r="AL568" i="8"/>
  <c r="AL536" i="8"/>
  <c r="AL518" i="8"/>
  <c r="AL535" i="8"/>
  <c r="AM535" i="8" s="1"/>
  <c r="AN535" i="8" s="1"/>
  <c r="AL452" i="8"/>
  <c r="AL433" i="8"/>
  <c r="AL458" i="8"/>
  <c r="AL483" i="8"/>
  <c r="AL408" i="8"/>
  <c r="AL443" i="8"/>
  <c r="AL362" i="8"/>
  <c r="AL427" i="8"/>
  <c r="AM427" i="8" s="1"/>
  <c r="AN427" i="8" s="1"/>
  <c r="AL351" i="8"/>
  <c r="AL400" i="8"/>
  <c r="AL328" i="8"/>
  <c r="AM328" i="8" s="1"/>
  <c r="AN328" i="8" s="1"/>
  <c r="AL314" i="8"/>
  <c r="AL263" i="8"/>
  <c r="AL317" i="8"/>
  <c r="AL256" i="8"/>
  <c r="AL261" i="8"/>
  <c r="AM261" i="8" s="1"/>
  <c r="AN261" i="8" s="1"/>
  <c r="AL138" i="8"/>
  <c r="AL305" i="8"/>
  <c r="AL191" i="8"/>
  <c r="AL154" i="8"/>
  <c r="AL160" i="8"/>
  <c r="AL101" i="8"/>
  <c r="AL254" i="8"/>
  <c r="AL82" i="8"/>
  <c r="AL153" i="8"/>
  <c r="AL68" i="8"/>
  <c r="AL963" i="8"/>
  <c r="AL891" i="8"/>
  <c r="AL874" i="8"/>
  <c r="AL866" i="8"/>
  <c r="AL794" i="8"/>
  <c r="AL724" i="8"/>
  <c r="AL707" i="8"/>
  <c r="AL642" i="8"/>
  <c r="AL660" i="8"/>
  <c r="AL634" i="8"/>
  <c r="AL603" i="8"/>
  <c r="AL564" i="8"/>
  <c r="AL520" i="8"/>
  <c r="AL514" i="8"/>
  <c r="AL517" i="8"/>
  <c r="AL440" i="8"/>
  <c r="AL429" i="8"/>
  <c r="AL446" i="8"/>
  <c r="AL475" i="8"/>
  <c r="AL385" i="8"/>
  <c r="AL435" i="8"/>
  <c r="AL358" i="8"/>
  <c r="AL425" i="8"/>
  <c r="AL347" i="8"/>
  <c r="AL376" i="8"/>
  <c r="AL324" i="8"/>
  <c r="AL325" i="8"/>
  <c r="AL259" i="8"/>
  <c r="AL307" i="8"/>
  <c r="AL238" i="8"/>
  <c r="AL253" i="8"/>
  <c r="AL136" i="8"/>
  <c r="AL321" i="8"/>
  <c r="AL278" i="8"/>
  <c r="AL186" i="8"/>
  <c r="AL151" i="8"/>
  <c r="AL95" i="8"/>
  <c r="AL246" i="8"/>
  <c r="AL74" i="8"/>
  <c r="AL199" i="8"/>
  <c r="AL1006" i="8"/>
  <c r="AL910" i="8"/>
  <c r="AL837" i="8"/>
  <c r="AL759" i="8"/>
  <c r="AL655" i="8"/>
  <c r="AL602" i="8"/>
  <c r="AL598" i="8"/>
  <c r="AL561" i="8"/>
  <c r="AL477" i="8"/>
  <c r="AL422" i="8"/>
  <c r="AL369" i="8"/>
  <c r="AL338" i="8"/>
  <c r="AL439" i="8"/>
  <c r="AL337" i="8"/>
  <c r="AM337" i="8" s="1"/>
  <c r="AN337" i="8" s="1"/>
  <c r="AL241" i="8"/>
  <c r="AL260" i="8"/>
  <c r="AL180" i="8"/>
  <c r="AL244" i="8"/>
  <c r="AL228" i="8"/>
  <c r="AL131" i="8"/>
  <c r="AL270" i="8"/>
  <c r="AL177" i="8"/>
  <c r="AL969" i="8"/>
  <c r="AL917" i="8"/>
  <c r="AL801" i="8"/>
  <c r="AL745" i="8"/>
  <c r="AL643" i="8"/>
  <c r="AL641" i="8"/>
  <c r="AL544" i="8"/>
  <c r="AL543" i="8"/>
  <c r="AL465" i="8"/>
  <c r="AL549" i="8"/>
  <c r="AL345" i="8"/>
  <c r="AM345" i="8" s="1"/>
  <c r="AN345" i="8" s="1"/>
  <c r="AL415" i="8"/>
  <c r="AL413" i="8"/>
  <c r="AL428" i="8"/>
  <c r="AM428" i="8" s="1"/>
  <c r="AN428" i="8" s="1"/>
  <c r="AL237" i="8"/>
  <c r="AL234" i="8"/>
  <c r="AL168" i="8"/>
  <c r="AL232" i="8"/>
  <c r="AL162" i="8"/>
  <c r="AL126" i="8"/>
  <c r="AL163" i="8"/>
  <c r="AL166" i="8"/>
  <c r="AL944" i="8"/>
  <c r="AL901" i="8"/>
  <c r="AL779" i="8"/>
  <c r="AL766" i="8"/>
  <c r="AL644" i="8"/>
  <c r="AL680" i="8"/>
  <c r="AL626" i="8"/>
  <c r="AL494" i="8"/>
  <c r="AL513" i="8"/>
  <c r="AL570" i="8"/>
  <c r="AL402" i="8"/>
  <c r="AL395" i="8"/>
  <c r="AL368" i="8"/>
  <c r="AL303" i="8"/>
  <c r="AL327" i="8"/>
  <c r="AL226" i="8"/>
  <c r="AL132" i="8"/>
  <c r="AL293" i="8"/>
  <c r="AL173" i="8"/>
  <c r="AL109" i="8"/>
  <c r="AL150" i="8"/>
  <c r="AL8" i="8"/>
  <c r="AL971" i="8"/>
  <c r="AL897" i="8"/>
  <c r="AL780" i="8"/>
  <c r="AL750" i="8"/>
  <c r="AM750" i="8" s="1"/>
  <c r="AN750" i="8" s="1"/>
  <c r="AL613" i="8"/>
  <c r="AL619" i="8"/>
  <c r="AL577" i="8"/>
  <c r="AL492" i="8"/>
  <c r="AL501" i="8"/>
  <c r="AL423" i="8"/>
  <c r="AL398" i="8"/>
  <c r="AL387" i="8"/>
  <c r="AL364" i="8"/>
  <c r="AL297" i="8"/>
  <c r="AL301" i="8"/>
  <c r="AL285" i="8"/>
  <c r="AL130" i="8"/>
  <c r="AL219" i="8"/>
  <c r="AL170" i="8"/>
  <c r="AL93" i="8"/>
  <c r="AL206" i="8"/>
  <c r="AL921" i="8"/>
  <c r="AL920" i="8"/>
  <c r="AL787" i="8"/>
  <c r="AL702" i="8"/>
  <c r="AL605" i="8"/>
  <c r="AL653" i="8"/>
  <c r="AL620" i="8"/>
  <c r="AL460" i="8"/>
  <c r="AL470" i="8"/>
  <c r="AL417" i="8"/>
  <c r="AL390" i="8"/>
  <c r="AL379" i="8"/>
  <c r="AL336" i="8"/>
  <c r="AL275" i="8"/>
  <c r="AL296" i="8"/>
  <c r="AL277" i="8"/>
  <c r="AL223" i="8"/>
  <c r="AL262" i="8"/>
  <c r="AL200" i="8"/>
  <c r="AL91" i="8"/>
  <c r="AL124" i="8"/>
  <c r="AL905" i="8"/>
  <c r="AL863" i="8"/>
  <c r="AL732" i="8"/>
  <c r="AL701" i="8"/>
  <c r="AL601" i="8"/>
  <c r="AL604" i="8"/>
  <c r="AM604" i="8" s="1"/>
  <c r="AN604" i="8" s="1"/>
  <c r="AL526" i="8"/>
  <c r="AL456" i="8"/>
  <c r="AL466" i="8"/>
  <c r="AL412" i="8"/>
  <c r="AL386" i="8"/>
  <c r="AL359" i="8"/>
  <c r="AL332" i="8"/>
  <c r="AL267" i="8"/>
  <c r="AL272" i="8"/>
  <c r="AL224" i="8"/>
  <c r="AL266" i="8"/>
  <c r="AL183" i="8"/>
  <c r="AL198" i="8"/>
  <c r="AL89" i="8"/>
  <c r="AL211" i="8"/>
  <c r="AL1003" i="8"/>
  <c r="AL909" i="8"/>
  <c r="AL871" i="8"/>
  <c r="AL767" i="8"/>
  <c r="AL689" i="8"/>
  <c r="AL606" i="8"/>
  <c r="AL623" i="8"/>
  <c r="AL616" i="8"/>
  <c r="AL485" i="8"/>
  <c r="AL426" i="8"/>
  <c r="AL377" i="8"/>
  <c r="AL350" i="8"/>
  <c r="AL335" i="8"/>
  <c r="AL459" i="8"/>
  <c r="AL302" i="8"/>
  <c r="AL264" i="8"/>
  <c r="AL184" i="8"/>
  <c r="AL250" i="8"/>
  <c r="AL243" i="8"/>
  <c r="AL148" i="8"/>
  <c r="AL286" i="8"/>
  <c r="AL205" i="8"/>
  <c r="AL638" i="8"/>
  <c r="AL309" i="8"/>
  <c r="AL161" i="8"/>
  <c r="AM161" i="8" s="1"/>
  <c r="AN161" i="8" s="1"/>
  <c r="AL540" i="8"/>
  <c r="AL225" i="8"/>
  <c r="AL539" i="8"/>
  <c r="AL230" i="8"/>
  <c r="AM230" i="8" s="1"/>
  <c r="AN230" i="8" s="1"/>
  <c r="AL951" i="8"/>
  <c r="AL461" i="8"/>
  <c r="AL149" i="8"/>
  <c r="AL896" i="8"/>
  <c r="AL491" i="8"/>
  <c r="AL216" i="8"/>
  <c r="AL799" i="8"/>
  <c r="AL529" i="8"/>
  <c r="AL178" i="8"/>
  <c r="AM178" i="8" s="1"/>
  <c r="AN178" i="8" s="1"/>
  <c r="AL718" i="8"/>
  <c r="AL447" i="8"/>
  <c r="AL111" i="8"/>
  <c r="AL676" i="8"/>
  <c r="AL404" i="8"/>
  <c r="AL155" i="8"/>
  <c r="AC25" i="3"/>
  <c r="AD25" i="3"/>
  <c r="AE25" i="3"/>
  <c r="R19" i="7"/>
  <c r="S27" i="4"/>
  <c r="Y27" i="4" s="1"/>
  <c r="L10" i="7"/>
  <c r="Q18" i="3" s="1"/>
  <c r="Z19" i="4"/>
  <c r="Z38" i="3"/>
  <c r="C38" i="3"/>
  <c r="AB38" i="3"/>
  <c r="AC38" i="3"/>
  <c r="AA38" i="3"/>
  <c r="AE38" i="3"/>
  <c r="L12" i="7"/>
  <c r="Q20" i="3" s="1"/>
  <c r="Z21" i="4"/>
  <c r="AJ82" i="8"/>
  <c r="AL57" i="8"/>
  <c r="AM57" i="8" s="1"/>
  <c r="AN57" i="8" s="1"/>
  <c r="AJ52" i="8"/>
  <c r="AJ38" i="8"/>
  <c r="AL41" i="8"/>
  <c r="AM41" i="8" s="1"/>
  <c r="AN41" i="8" s="1"/>
  <c r="AL10" i="8"/>
  <c r="AJ205" i="8"/>
  <c r="AJ139" i="8"/>
  <c r="AJ79" i="8"/>
  <c r="AJ99" i="8"/>
  <c r="AJ115" i="8"/>
  <c r="AJ200" i="8"/>
  <c r="AJ145" i="8"/>
  <c r="AJ189" i="8"/>
  <c r="AJ83" i="8"/>
  <c r="AJ178" i="8"/>
  <c r="AJ128" i="8"/>
  <c r="AJ104" i="8"/>
  <c r="AJ133" i="8"/>
  <c r="AJ222" i="8"/>
  <c r="AM222" i="8" s="1"/>
  <c r="AN222" i="8" s="1"/>
  <c r="AJ177" i="8"/>
  <c r="AJ202" i="8"/>
  <c r="AJ193" i="8"/>
  <c r="AJ415" i="8"/>
  <c r="AJ269" i="8"/>
  <c r="AJ218" i="8"/>
  <c r="AM218" i="8" s="1"/>
  <c r="AN218" i="8" s="1"/>
  <c r="AJ179" i="8"/>
  <c r="AJ217" i="8"/>
  <c r="AJ301" i="8"/>
  <c r="AJ255" i="8"/>
  <c r="AJ287" i="8"/>
  <c r="AJ220" i="8"/>
  <c r="AJ297" i="8"/>
  <c r="AM297" i="8" s="1"/>
  <c r="AN297" i="8" s="1"/>
  <c r="AJ250" i="8"/>
  <c r="AJ282" i="8"/>
  <c r="AJ309" i="8"/>
  <c r="AJ316" i="8"/>
  <c r="AJ315" i="8"/>
  <c r="AJ347" i="8"/>
  <c r="AJ379" i="8"/>
  <c r="AJ420" i="8"/>
  <c r="AJ338" i="8"/>
  <c r="AJ370" i="8"/>
  <c r="AJ402" i="8"/>
  <c r="AJ524" i="8"/>
  <c r="AJ353" i="8"/>
  <c r="AJ385" i="8"/>
  <c r="AJ450" i="8"/>
  <c r="AJ356" i="8"/>
  <c r="AJ388" i="8"/>
  <c r="AJ418" i="8"/>
  <c r="AJ470" i="8"/>
  <c r="AJ413" i="8"/>
  <c r="AJ445" i="8"/>
  <c r="AJ477" i="8"/>
  <c r="AJ428" i="8"/>
  <c r="AJ460" i="8"/>
  <c r="AJ492" i="8"/>
  <c r="AJ544" i="8"/>
  <c r="AJ463" i="8"/>
  <c r="AJ498" i="8"/>
  <c r="AJ599" i="8"/>
  <c r="AJ513" i="8"/>
  <c r="AJ557" i="8"/>
  <c r="AJ570" i="8"/>
  <c r="AJ503" i="8"/>
  <c r="AJ539" i="8"/>
  <c r="AJ556" i="8"/>
  <c r="AJ567" i="8"/>
  <c r="AJ607" i="8"/>
  <c r="AJ652" i="8"/>
  <c r="AJ615" i="8"/>
  <c r="AJ699" i="8"/>
  <c r="AJ660" i="8"/>
  <c r="AM660" i="8" s="1"/>
  <c r="AN660" i="8" s="1"/>
  <c r="AJ592" i="8"/>
  <c r="AJ637" i="8"/>
  <c r="AM637" i="8" s="1"/>
  <c r="AN637" i="8" s="1"/>
  <c r="AJ667" i="8"/>
  <c r="AJ642" i="8"/>
  <c r="AJ685" i="8"/>
  <c r="AJ741" i="8"/>
  <c r="AJ673" i="8"/>
  <c r="AM673" i="8" s="1"/>
  <c r="AN673" i="8" s="1"/>
  <c r="AJ697" i="8"/>
  <c r="AM697" i="8" s="1"/>
  <c r="AN697" i="8" s="1"/>
  <c r="AJ708" i="8"/>
  <c r="AJ788" i="8"/>
  <c r="AJ733" i="8"/>
  <c r="AJ761" i="8"/>
  <c r="AM761" i="8" s="1"/>
  <c r="AN761" i="8" s="1"/>
  <c r="AJ750" i="8"/>
  <c r="AJ752" i="8"/>
  <c r="AJ791" i="8"/>
  <c r="AM791" i="8" s="1"/>
  <c r="AN791" i="8" s="1"/>
  <c r="AJ727" i="8"/>
  <c r="AJ763" i="8"/>
  <c r="AJ792" i="8"/>
  <c r="AJ774" i="8"/>
  <c r="AJ812" i="8"/>
  <c r="AJ808" i="8"/>
  <c r="AJ815" i="8"/>
  <c r="AJ864" i="8"/>
  <c r="AJ867" i="8"/>
  <c r="AJ857" i="8"/>
  <c r="AJ903" i="8"/>
  <c r="AJ872" i="8"/>
  <c r="AJ876" i="8"/>
  <c r="AJ918" i="8"/>
  <c r="AJ930" i="8"/>
  <c r="AJ981" i="8"/>
  <c r="AJ917" i="8"/>
  <c r="AJ907" i="8"/>
  <c r="AJ937" i="8"/>
  <c r="AJ958" i="8"/>
  <c r="AJ1002" i="8"/>
  <c r="AJ964" i="8"/>
  <c r="AJ982" i="8"/>
  <c r="AJ992" i="8"/>
  <c r="AJ988" i="8"/>
  <c r="AM988" i="8" s="1"/>
  <c r="AN988" i="8" s="1"/>
  <c r="AL34" i="8"/>
  <c r="AJ90" i="8"/>
  <c r="AM90" i="8" s="1"/>
  <c r="AN90" i="8" s="1"/>
  <c r="AL76" i="8"/>
  <c r="AM76" i="8" s="1"/>
  <c r="AN76" i="8" s="1"/>
  <c r="AL51" i="8"/>
  <c r="AJ265" i="8"/>
  <c r="AJ155" i="8"/>
  <c r="AJ85" i="8"/>
  <c r="AM85" i="8" s="1"/>
  <c r="AN85" i="8" s="1"/>
  <c r="AJ101" i="8"/>
  <c r="AM101" i="8" s="1"/>
  <c r="AN101" i="8" s="1"/>
  <c r="AJ131" i="8"/>
  <c r="AJ239" i="8"/>
  <c r="AJ147" i="8"/>
  <c r="AJ264" i="8"/>
  <c r="AJ144" i="8"/>
  <c r="AJ184" i="8"/>
  <c r="AJ129" i="8"/>
  <c r="AJ106" i="8"/>
  <c r="AJ134" i="8"/>
  <c r="AJ249" i="8"/>
  <c r="AJ185" i="8"/>
  <c r="AJ203" i="8"/>
  <c r="AJ198" i="8"/>
  <c r="AJ328" i="8"/>
  <c r="AJ276" i="8"/>
  <c r="AJ219" i="8"/>
  <c r="AM219" i="8" s="1"/>
  <c r="AN219" i="8" s="1"/>
  <c r="AJ183" i="8"/>
  <c r="AJ221" i="8"/>
  <c r="AJ302" i="8"/>
  <c r="AJ259" i="8"/>
  <c r="AJ291" i="8"/>
  <c r="AJ224" i="8"/>
  <c r="AJ298" i="8"/>
  <c r="AJ254" i="8"/>
  <c r="AJ286" i="8"/>
  <c r="AJ310" i="8"/>
  <c r="AJ321" i="8"/>
  <c r="AJ319" i="8"/>
  <c r="AJ351" i="8"/>
  <c r="AJ383" i="8"/>
  <c r="AJ427" i="8"/>
  <c r="AJ342" i="8"/>
  <c r="AJ374" i="8"/>
  <c r="AJ406" i="8"/>
  <c r="AJ325" i="8"/>
  <c r="AJ357" i="8"/>
  <c r="AJ389" i="8"/>
  <c r="AJ422" i="8"/>
  <c r="AJ360" i="8"/>
  <c r="AJ392" i="8"/>
  <c r="AJ419" i="8"/>
  <c r="AJ474" i="8"/>
  <c r="AJ417" i="8"/>
  <c r="AJ449" i="8"/>
  <c r="AJ481" i="8"/>
  <c r="AJ432" i="8"/>
  <c r="AJ464" i="8"/>
  <c r="AJ494" i="8"/>
  <c r="AM494" i="8" s="1"/>
  <c r="AN494" i="8" s="1"/>
  <c r="AJ546" i="8"/>
  <c r="AJ467" i="8"/>
  <c r="AJ520" i="8"/>
  <c r="AJ603" i="8"/>
  <c r="AJ517" i="8"/>
  <c r="AJ565" i="8"/>
  <c r="AJ593" i="8"/>
  <c r="AJ507" i="8"/>
  <c r="AJ543" i="8"/>
  <c r="AJ558" i="8"/>
  <c r="AJ571" i="8"/>
  <c r="AJ618" i="8"/>
  <c r="AJ573" i="8"/>
  <c r="AJ707" i="8"/>
  <c r="AJ711" i="8"/>
  <c r="AM711" i="8" s="1"/>
  <c r="AN711" i="8" s="1"/>
  <c r="AJ689" i="8"/>
  <c r="AM689" i="8" s="1"/>
  <c r="AN689" i="8" s="1"/>
  <c r="AJ596" i="8"/>
  <c r="AJ757" i="8"/>
  <c r="AJ671" i="8"/>
  <c r="AJ646" i="8"/>
  <c r="AJ695" i="8"/>
  <c r="AJ641" i="8"/>
  <c r="AJ677" i="8"/>
  <c r="AJ715" i="8"/>
  <c r="AM715" i="8" s="1"/>
  <c r="AN715" i="8" s="1"/>
  <c r="AJ716" i="8"/>
  <c r="AJ819" i="8"/>
  <c r="AM819" i="8" s="1"/>
  <c r="AN819" i="8" s="1"/>
  <c r="AJ736" i="8"/>
  <c r="AJ713" i="8"/>
  <c r="AJ754" i="8"/>
  <c r="AJ756" i="8"/>
  <c r="AJ796" i="8"/>
  <c r="AJ731" i="8"/>
  <c r="AM731" i="8" s="1"/>
  <c r="AN731" i="8" s="1"/>
  <c r="AJ767" i="8"/>
  <c r="AJ794" i="8"/>
  <c r="AM794" i="8" s="1"/>
  <c r="AN794" i="8" s="1"/>
  <c r="AJ782" i="8"/>
  <c r="AJ814" i="8"/>
  <c r="AJ810" i="8"/>
  <c r="AJ818" i="8"/>
  <c r="AJ821" i="8"/>
  <c r="AJ862" i="8"/>
  <c r="AJ882" i="8"/>
  <c r="AJ865" i="8"/>
  <c r="AM865" i="8" s="1"/>
  <c r="AN865" i="8" s="1"/>
  <c r="AJ877" i="8"/>
  <c r="AJ884" i="8"/>
  <c r="AJ875" i="8"/>
  <c r="AJ880" i="8"/>
  <c r="AJ966" i="8"/>
  <c r="AJ931" i="8"/>
  <c r="AM931" i="8" s="1"/>
  <c r="AN931" i="8" s="1"/>
  <c r="AJ933" i="8"/>
  <c r="AJ944" i="8"/>
  <c r="AJ936" i="8"/>
  <c r="AJ943" i="8"/>
  <c r="AJ969" i="8"/>
  <c r="AJ990" i="8"/>
  <c r="AJ1000" i="8"/>
  <c r="AJ1004" i="8"/>
  <c r="AM1004" i="8" s="1"/>
  <c r="AN1004" i="8" s="1"/>
  <c r="AJ281" i="8"/>
  <c r="AJ163" i="8"/>
  <c r="AM163" i="8" s="1"/>
  <c r="AN163" i="8" s="1"/>
  <c r="AJ87" i="8"/>
  <c r="AM87" i="8" s="1"/>
  <c r="AN87" i="8" s="1"/>
  <c r="AJ103" i="8"/>
  <c r="AJ132" i="8"/>
  <c r="AJ118" i="8"/>
  <c r="AJ149" i="8"/>
  <c r="AM149" i="8" s="1"/>
  <c r="AN149" i="8" s="1"/>
  <c r="AJ280" i="8"/>
  <c r="AM280" i="8" s="1"/>
  <c r="AN280" i="8" s="1"/>
  <c r="AJ146" i="8"/>
  <c r="AJ186" i="8"/>
  <c r="AJ140" i="8"/>
  <c r="AJ108" i="8"/>
  <c r="AJ137" i="8"/>
  <c r="AJ122" i="8"/>
  <c r="AJ196" i="8"/>
  <c r="AM196" i="8" s="1"/>
  <c r="AN196" i="8" s="1"/>
  <c r="AJ206" i="8"/>
  <c r="AJ199" i="8"/>
  <c r="AJ292" i="8"/>
  <c r="AJ277" i="8"/>
  <c r="AJ234" i="8"/>
  <c r="AJ187" i="8"/>
  <c r="AJ225" i="8"/>
  <c r="AJ312" i="8"/>
  <c r="AM312" i="8" s="1"/>
  <c r="AN312" i="8" s="1"/>
  <c r="AJ263" i="8"/>
  <c r="AM263" i="8" s="1"/>
  <c r="AN263" i="8" s="1"/>
  <c r="AJ295" i="8"/>
  <c r="AJ228" i="8"/>
  <c r="AM228" i="8" s="1"/>
  <c r="AN228" i="8" s="1"/>
  <c r="AJ308" i="8"/>
  <c r="AJ258" i="8"/>
  <c r="AJ290" i="8"/>
  <c r="AJ320" i="8"/>
  <c r="AJ322" i="8"/>
  <c r="AJ323" i="8"/>
  <c r="AM323" i="8" s="1"/>
  <c r="AN323" i="8" s="1"/>
  <c r="AJ355" i="8"/>
  <c r="AJ387" i="8"/>
  <c r="AJ434" i="8"/>
  <c r="AJ346" i="8"/>
  <c r="AJ378" i="8"/>
  <c r="AJ416" i="8"/>
  <c r="AJ329" i="8"/>
  <c r="AJ361" i="8"/>
  <c r="AM361" i="8" s="1"/>
  <c r="AN361" i="8" s="1"/>
  <c r="AJ393" i="8"/>
  <c r="AJ423" i="8"/>
  <c r="AJ364" i="8"/>
  <c r="AJ396" i="8"/>
  <c r="AJ446" i="8"/>
  <c r="AJ478" i="8"/>
  <c r="AJ421" i="8"/>
  <c r="AM421" i="8" s="1"/>
  <c r="AN421" i="8" s="1"/>
  <c r="AJ453" i="8"/>
  <c r="AM453" i="8" s="1"/>
  <c r="AN453" i="8" s="1"/>
  <c r="AJ485" i="8"/>
  <c r="AJ436" i="8"/>
  <c r="AJ468" i="8"/>
  <c r="AM468" i="8" s="1"/>
  <c r="AN468" i="8" s="1"/>
  <c r="AJ500" i="8"/>
  <c r="AJ439" i="8"/>
  <c r="AJ471" i="8"/>
  <c r="AJ602" i="8"/>
  <c r="AM602" i="8" s="1"/>
  <c r="AN602" i="8" s="1"/>
  <c r="AJ632" i="8"/>
  <c r="AM632" i="8" s="1"/>
  <c r="AN632" i="8" s="1"/>
  <c r="AJ521" i="8"/>
  <c r="AJ586" i="8"/>
  <c r="AJ594" i="8"/>
  <c r="AJ511" i="8"/>
  <c r="AJ553" i="8"/>
  <c r="AJ564" i="8"/>
  <c r="AJ575" i="8"/>
  <c r="AM575" i="8" s="1"/>
  <c r="AN575" i="8" s="1"/>
  <c r="AJ633" i="8"/>
  <c r="AM633" i="8" s="1"/>
  <c r="AN633" i="8" s="1"/>
  <c r="AJ580" i="8"/>
  <c r="AJ627" i="8"/>
  <c r="AJ601" i="8"/>
  <c r="AJ691" i="8"/>
  <c r="AJ600" i="8"/>
  <c r="AJ639" i="8"/>
  <c r="AJ675" i="8"/>
  <c r="AJ654" i="8"/>
  <c r="AJ701" i="8"/>
  <c r="AJ645" i="8"/>
  <c r="AM645" i="8" s="1"/>
  <c r="AN645" i="8" s="1"/>
  <c r="AJ679" i="8"/>
  <c r="AJ732" i="8"/>
  <c r="AJ744" i="8"/>
  <c r="AJ694" i="8"/>
  <c r="AJ771" i="8"/>
  <c r="AJ717" i="8"/>
  <c r="AJ758" i="8"/>
  <c r="AJ760" i="8"/>
  <c r="AJ798" i="8"/>
  <c r="AJ735" i="8"/>
  <c r="AJ803" i="8"/>
  <c r="AJ813" i="8"/>
  <c r="AJ786" i="8"/>
  <c r="AM786" i="8" s="1"/>
  <c r="AN786" i="8" s="1"/>
  <c r="AJ817" i="8"/>
  <c r="AM817" i="8" s="1"/>
  <c r="AN817" i="8" s="1"/>
  <c r="AJ839" i="8"/>
  <c r="AJ852" i="8"/>
  <c r="AJ829" i="8"/>
  <c r="AJ869" i="8"/>
  <c r="AJ856" i="8"/>
  <c r="AJ868" i="8"/>
  <c r="AJ881" i="8"/>
  <c r="AJ916" i="8"/>
  <c r="AM916" i="8" s="1"/>
  <c r="AN916" i="8" s="1"/>
  <c r="AJ883" i="8"/>
  <c r="AM883" i="8" s="1"/>
  <c r="AN883" i="8" s="1"/>
  <c r="AJ919" i="8"/>
  <c r="AJ896" i="8"/>
  <c r="AJ921" i="8"/>
  <c r="AJ932" i="8"/>
  <c r="AJ947" i="8"/>
  <c r="AJ954" i="8"/>
  <c r="AJ951" i="8"/>
  <c r="AJ970" i="8"/>
  <c r="AJ998" i="8"/>
  <c r="AM998" i="8" s="1"/>
  <c r="AN998" i="8" s="1"/>
  <c r="AJ997" i="8"/>
  <c r="AM997" i="8" s="1"/>
  <c r="AN997" i="8" s="1"/>
  <c r="AJ977" i="8"/>
  <c r="AJ50" i="8"/>
  <c r="AL96" i="8"/>
  <c r="AJ88" i="8"/>
  <c r="AJ61" i="8"/>
  <c r="AJ194" i="8"/>
  <c r="AJ89" i="8"/>
  <c r="AJ105" i="8"/>
  <c r="AJ135" i="8"/>
  <c r="AJ119" i="8"/>
  <c r="AJ151" i="8"/>
  <c r="AJ62" i="8"/>
  <c r="AJ154" i="8"/>
  <c r="AM154" i="8" s="1"/>
  <c r="AN154" i="8" s="1"/>
  <c r="AJ195" i="8"/>
  <c r="AJ159" i="8"/>
  <c r="AJ110" i="8"/>
  <c r="AJ138" i="8"/>
  <c r="AJ123" i="8"/>
  <c r="AJ223" i="8"/>
  <c r="AJ210" i="8"/>
  <c r="AJ211" i="8"/>
  <c r="AM211" i="8" s="1"/>
  <c r="AN211" i="8" s="1"/>
  <c r="AJ252" i="8"/>
  <c r="AJ284" i="8"/>
  <c r="AJ235" i="8"/>
  <c r="AJ192" i="8"/>
  <c r="AJ229" i="8"/>
  <c r="AJ317" i="8"/>
  <c r="AJ267" i="8"/>
  <c r="AJ326" i="8"/>
  <c r="AM326" i="8" s="1"/>
  <c r="AN326" i="8" s="1"/>
  <c r="AJ232" i="8"/>
  <c r="AJ313" i="8"/>
  <c r="AM313" i="8" s="1"/>
  <c r="AN313" i="8" s="1"/>
  <c r="AJ262" i="8"/>
  <c r="AJ294" i="8"/>
  <c r="AJ289" i="8"/>
  <c r="AJ332" i="8"/>
  <c r="AJ327" i="8"/>
  <c r="AJ359" i="8"/>
  <c r="AJ391" i="8"/>
  <c r="AJ493" i="8"/>
  <c r="AJ350" i="8"/>
  <c r="AM350" i="8" s="1"/>
  <c r="AN350" i="8" s="1"/>
  <c r="AJ382" i="8"/>
  <c r="AJ442" i="8"/>
  <c r="AJ333" i="8"/>
  <c r="AJ365" i="8"/>
  <c r="AJ397" i="8"/>
  <c r="AJ438" i="8"/>
  <c r="AJ368" i="8"/>
  <c r="AJ400" i="8"/>
  <c r="AJ496" i="8"/>
  <c r="AJ482" i="8"/>
  <c r="AJ425" i="8"/>
  <c r="AJ457" i="8"/>
  <c r="AJ489" i="8"/>
  <c r="AJ440" i="8"/>
  <c r="AJ472" i="8"/>
  <c r="AJ514" i="8"/>
  <c r="AJ443" i="8"/>
  <c r="AJ475" i="8"/>
  <c r="AJ530" i="8"/>
  <c r="AJ631" i="8"/>
  <c r="AJ529" i="8"/>
  <c r="AJ552" i="8"/>
  <c r="AM552" i="8" s="1"/>
  <c r="AN552" i="8" s="1"/>
  <c r="AJ595" i="8"/>
  <c r="AJ515" i="8"/>
  <c r="AJ561" i="8"/>
  <c r="AJ566" i="8"/>
  <c r="AJ579" i="8"/>
  <c r="AJ696" i="8"/>
  <c r="AM696" i="8" s="1"/>
  <c r="AN696" i="8" s="1"/>
  <c r="AJ589" i="8"/>
  <c r="AJ628" i="8"/>
  <c r="AJ605" i="8"/>
  <c r="AJ719" i="8"/>
  <c r="AJ604" i="8"/>
  <c r="AJ643" i="8"/>
  <c r="AJ693" i="8"/>
  <c r="AJ658" i="8"/>
  <c r="AM658" i="8" s="1"/>
  <c r="AN658" i="8" s="1"/>
  <c r="AJ712" i="8"/>
  <c r="AJ649" i="8"/>
  <c r="AJ692" i="8"/>
  <c r="AJ664" i="8"/>
  <c r="AJ790" i="8"/>
  <c r="AJ702" i="8"/>
  <c r="AJ728" i="8"/>
  <c r="AJ721" i="8"/>
  <c r="AJ762" i="8"/>
  <c r="AM762" i="8" s="1"/>
  <c r="AN762" i="8" s="1"/>
  <c r="AJ764" i="8"/>
  <c r="AJ827" i="8"/>
  <c r="AM827" i="8" s="1"/>
  <c r="AN827" i="8" s="1"/>
  <c r="AJ739" i="8"/>
  <c r="AJ824" i="8"/>
  <c r="AJ831" i="8"/>
  <c r="AJ799" i="8"/>
  <c r="AJ820" i="8"/>
  <c r="AJ840" i="8"/>
  <c r="AJ776" i="8"/>
  <c r="AJ837" i="8"/>
  <c r="AJ848" i="8"/>
  <c r="AJ889" i="8"/>
  <c r="AJ871" i="8"/>
  <c r="AJ892" i="8"/>
  <c r="AJ928" i="8"/>
  <c r="AM928" i="8" s="1"/>
  <c r="AN928" i="8" s="1"/>
  <c r="AJ888" i="8"/>
  <c r="AM888" i="8" s="1"/>
  <c r="AN888" i="8" s="1"/>
  <c r="AJ920" i="8"/>
  <c r="AJ914" i="8"/>
  <c r="AJ938" i="8"/>
  <c r="AM938" i="8" s="1"/>
  <c r="AN938" i="8" s="1"/>
  <c r="AJ934" i="8"/>
  <c r="AJ972" i="8"/>
  <c r="AJ960" i="8"/>
  <c r="AJ959" i="8"/>
  <c r="AM959" i="8" s="1"/>
  <c r="AN959" i="8" s="1"/>
  <c r="AJ984" i="8"/>
  <c r="AJ971" i="8"/>
  <c r="AJ1005" i="8"/>
  <c r="AJ985" i="8"/>
  <c r="AL39" i="8"/>
  <c r="AL29" i="8"/>
  <c r="AJ68" i="8"/>
  <c r="AJ238" i="8"/>
  <c r="AJ91" i="8"/>
  <c r="AJ107" i="8"/>
  <c r="AJ136" i="8"/>
  <c r="AJ126" i="8"/>
  <c r="AJ157" i="8"/>
  <c r="AJ69" i="8"/>
  <c r="AM69" i="8" s="1"/>
  <c r="AN69" i="8" s="1"/>
  <c r="AJ162" i="8"/>
  <c r="AJ257" i="8"/>
  <c r="AM257" i="8" s="1"/>
  <c r="AN257" i="8" s="1"/>
  <c r="AJ96" i="8"/>
  <c r="AJ112" i="8"/>
  <c r="AJ156" i="8"/>
  <c r="AJ141" i="8"/>
  <c r="AJ256" i="8"/>
  <c r="AJ214" i="8"/>
  <c r="AJ226" i="8"/>
  <c r="AJ253" i="8"/>
  <c r="AJ285" i="8"/>
  <c r="AJ150" i="8"/>
  <c r="AJ209" i="8"/>
  <c r="AM209" i="8" s="1"/>
  <c r="AN209" i="8" s="1"/>
  <c r="AJ233" i="8"/>
  <c r="AJ318" i="8"/>
  <c r="AJ271" i="8"/>
  <c r="AJ414" i="8"/>
  <c r="AJ236" i="8"/>
  <c r="AM236" i="8" s="1"/>
  <c r="AN236" i="8" s="1"/>
  <c r="AJ314" i="8"/>
  <c r="AM314" i="8" s="1"/>
  <c r="AN314" i="8" s="1"/>
  <c r="AJ266" i="8"/>
  <c r="AJ409" i="8"/>
  <c r="AM409" i="8" s="1"/>
  <c r="AN409" i="8" s="1"/>
  <c r="AJ293" i="8"/>
  <c r="AJ299" i="8"/>
  <c r="AJ331" i="8"/>
  <c r="AJ363" i="8"/>
  <c r="AJ395" i="8"/>
  <c r="AJ510" i="8"/>
  <c r="AJ354" i="8"/>
  <c r="AJ386" i="8"/>
  <c r="AJ410" i="8"/>
  <c r="AJ337" i="8"/>
  <c r="AJ369" i="8"/>
  <c r="AJ401" i="8"/>
  <c r="AJ466" i="8"/>
  <c r="AJ372" i="8"/>
  <c r="AJ404" i="8"/>
  <c r="AJ502" i="8"/>
  <c r="AJ486" i="8"/>
  <c r="AJ429" i="8"/>
  <c r="AJ461" i="8"/>
  <c r="AJ522" i="8"/>
  <c r="AJ444" i="8"/>
  <c r="AJ476" i="8"/>
  <c r="AM476" i="8" s="1"/>
  <c r="AN476" i="8" s="1"/>
  <c r="AJ532" i="8"/>
  <c r="AJ447" i="8"/>
  <c r="AJ479" i="8"/>
  <c r="AJ534" i="8"/>
  <c r="AJ497" i="8"/>
  <c r="AJ533" i="8"/>
  <c r="AJ554" i="8"/>
  <c r="AJ614" i="8"/>
  <c r="AJ519" i="8"/>
  <c r="AJ569" i="8"/>
  <c r="AM569" i="8" s="1"/>
  <c r="AN569" i="8" s="1"/>
  <c r="AJ547" i="8"/>
  <c r="AJ582" i="8"/>
  <c r="AJ704" i="8"/>
  <c r="AJ590" i="8"/>
  <c r="AJ678" i="8"/>
  <c r="AJ609" i="8"/>
  <c r="AM609" i="8" s="1"/>
  <c r="AN609" i="8" s="1"/>
  <c r="AJ635" i="8"/>
  <c r="AJ608" i="8"/>
  <c r="AM608" i="8" s="1"/>
  <c r="AN608" i="8" s="1"/>
  <c r="AJ651" i="8"/>
  <c r="AJ626" i="8"/>
  <c r="AJ662" i="8"/>
  <c r="AJ720" i="8"/>
  <c r="AJ653" i="8"/>
  <c r="AJ700" i="8"/>
  <c r="AJ668" i="8"/>
  <c r="AJ722" i="8"/>
  <c r="AM722" i="8" s="1"/>
  <c r="AN722" i="8" s="1"/>
  <c r="AJ706" i="8"/>
  <c r="AM706" i="8" s="1"/>
  <c r="AN706" i="8" s="1"/>
  <c r="AJ729" i="8"/>
  <c r="AJ809" i="8"/>
  <c r="AJ766" i="8"/>
  <c r="AJ768" i="8"/>
  <c r="AJ828" i="8"/>
  <c r="AJ747" i="8"/>
  <c r="AJ825" i="8"/>
  <c r="AJ833" i="8"/>
  <c r="AJ805" i="8"/>
  <c r="AJ823" i="8"/>
  <c r="AJ846" i="8"/>
  <c r="AJ780" i="8"/>
  <c r="AJ844" i="8"/>
  <c r="AM844" i="8" s="1"/>
  <c r="AN844" i="8" s="1"/>
  <c r="AJ859" i="8"/>
  <c r="AJ845" i="8"/>
  <c r="AJ874" i="8"/>
  <c r="AJ879" i="8"/>
  <c r="AJ924" i="8"/>
  <c r="AJ891" i="8"/>
  <c r="AJ946" i="8"/>
  <c r="AM946" i="8" s="1"/>
  <c r="AN946" i="8" s="1"/>
  <c r="AJ927" i="8"/>
  <c r="AJ950" i="8"/>
  <c r="AJ939" i="8"/>
  <c r="AM939" i="8" s="1"/>
  <c r="AN939" i="8" s="1"/>
  <c r="AJ942" i="8"/>
  <c r="AM942" i="8" s="1"/>
  <c r="AN942" i="8" s="1"/>
  <c r="AJ955" i="8"/>
  <c r="AJ967" i="8"/>
  <c r="AJ961" i="8"/>
  <c r="AJ979" i="8"/>
  <c r="AM979" i="8" s="1"/>
  <c r="AN979" i="8" s="1"/>
  <c r="AJ983" i="8"/>
  <c r="AJ993" i="8"/>
  <c r="AL23" i="8"/>
  <c r="AL19" i="8"/>
  <c r="AJ180" i="8"/>
  <c r="AJ117" i="8"/>
  <c r="AJ248" i="8"/>
  <c r="AJ93" i="8"/>
  <c r="AJ109" i="8"/>
  <c r="AM109" i="8" s="1"/>
  <c r="AN109" i="8" s="1"/>
  <c r="AJ148" i="8"/>
  <c r="AJ127" i="8"/>
  <c r="AJ165" i="8"/>
  <c r="AM165" i="8" s="1"/>
  <c r="AN165" i="8" s="1"/>
  <c r="AJ72" i="8"/>
  <c r="AJ168" i="8"/>
  <c r="AJ273" i="8"/>
  <c r="AJ98" i="8"/>
  <c r="AJ114" i="8"/>
  <c r="AJ164" i="8"/>
  <c r="AJ153" i="8"/>
  <c r="AM153" i="8" s="1"/>
  <c r="AN153" i="8" s="1"/>
  <c r="AJ272" i="8"/>
  <c r="AJ215" i="8"/>
  <c r="AJ227" i="8"/>
  <c r="AJ260" i="8"/>
  <c r="AJ190" i="8"/>
  <c r="AM190" i="8" s="1"/>
  <c r="AN190" i="8" s="1"/>
  <c r="AJ167" i="8"/>
  <c r="AM167" i="8" s="1"/>
  <c r="AN167" i="8" s="1"/>
  <c r="AJ296" i="8"/>
  <c r="AJ237" i="8"/>
  <c r="AJ462" i="8"/>
  <c r="AM462" i="8" s="1"/>
  <c r="AN462" i="8" s="1"/>
  <c r="AJ275" i="8"/>
  <c r="AJ504" i="8"/>
  <c r="AJ240" i="8"/>
  <c r="AJ324" i="8"/>
  <c r="AM324" i="8" s="1"/>
  <c r="AN324" i="8" s="1"/>
  <c r="AJ270" i="8"/>
  <c r="AJ430" i="8"/>
  <c r="AJ300" i="8"/>
  <c r="AJ303" i="8"/>
  <c r="AJ335" i="8"/>
  <c r="AJ367" i="8"/>
  <c r="AJ399" i="8"/>
  <c r="AJ528" i="8"/>
  <c r="AM528" i="8" s="1"/>
  <c r="AN528" i="8" s="1"/>
  <c r="AJ358" i="8"/>
  <c r="AM358" i="8" s="1"/>
  <c r="AN358" i="8" s="1"/>
  <c r="AJ390" i="8"/>
  <c r="AJ411" i="8"/>
  <c r="AM411" i="8" s="1"/>
  <c r="AN411" i="8" s="1"/>
  <c r="AJ341" i="8"/>
  <c r="AM341" i="8" s="1"/>
  <c r="AN341" i="8" s="1"/>
  <c r="AJ373" i="8"/>
  <c r="AJ405" i="8"/>
  <c r="AJ344" i="8"/>
  <c r="AJ376" i="8"/>
  <c r="AJ424" i="8"/>
  <c r="AJ518" i="8"/>
  <c r="AJ490" i="8"/>
  <c r="AJ433" i="8"/>
  <c r="AM433" i="8" s="1"/>
  <c r="AN433" i="8" s="1"/>
  <c r="AJ465" i="8"/>
  <c r="AJ540" i="8"/>
  <c r="AJ448" i="8"/>
  <c r="AJ480" i="8"/>
  <c r="AJ545" i="8"/>
  <c r="AJ451" i="8"/>
  <c r="AJ483" i="8"/>
  <c r="AJ538" i="8"/>
  <c r="AJ501" i="8"/>
  <c r="AJ537" i="8"/>
  <c r="AJ560" i="8"/>
  <c r="AJ572" i="8"/>
  <c r="AJ523" i="8"/>
  <c r="AJ597" i="8"/>
  <c r="AJ555" i="8"/>
  <c r="AJ583" i="8"/>
  <c r="AJ598" i="8"/>
  <c r="AJ591" i="8"/>
  <c r="AJ680" i="8"/>
  <c r="AJ613" i="8"/>
  <c r="AJ636" i="8"/>
  <c r="AJ616" i="8"/>
  <c r="AJ655" i="8"/>
  <c r="AM655" i="8" s="1"/>
  <c r="AN655" i="8" s="1"/>
  <c r="AJ630" i="8"/>
  <c r="AJ666" i="8"/>
  <c r="AJ724" i="8"/>
  <c r="AJ657" i="8"/>
  <c r="AJ703" i="8"/>
  <c r="AJ676" i="8"/>
  <c r="AJ737" i="8"/>
  <c r="AJ710" i="8"/>
  <c r="AM710" i="8" s="1"/>
  <c r="AN710" i="8" s="1"/>
  <c r="AJ730" i="8"/>
  <c r="AJ834" i="8"/>
  <c r="AJ781" i="8"/>
  <c r="AJ772" i="8"/>
  <c r="AJ793" i="8"/>
  <c r="AJ751" i="8"/>
  <c r="AM751" i="8" s="1"/>
  <c r="AN751" i="8" s="1"/>
  <c r="AJ775" i="8"/>
  <c r="AJ842" i="8"/>
  <c r="AJ835" i="8"/>
  <c r="AM835" i="8" s="1"/>
  <c r="AN835" i="8" s="1"/>
  <c r="AJ826" i="8"/>
  <c r="AJ851" i="8"/>
  <c r="AJ789" i="8"/>
  <c r="AJ847" i="8"/>
  <c r="AJ860" i="8"/>
  <c r="AM860" i="8" s="1"/>
  <c r="AN860" i="8" s="1"/>
  <c r="AJ853" i="8"/>
  <c r="AJ885" i="8"/>
  <c r="AJ887" i="8"/>
  <c r="AJ870" i="8"/>
  <c r="AJ902" i="8"/>
  <c r="AJ909" i="8"/>
  <c r="AJ935" i="8"/>
  <c r="AJ968" i="8"/>
  <c r="AM968" i="8" s="1"/>
  <c r="AN968" i="8" s="1"/>
  <c r="AJ941" i="8"/>
  <c r="AJ952" i="8"/>
  <c r="AJ963" i="8"/>
  <c r="AJ978" i="8"/>
  <c r="AJ973" i="8"/>
  <c r="AJ987" i="8"/>
  <c r="AJ991" i="8"/>
  <c r="AJ1001" i="8"/>
  <c r="AL48" i="8"/>
  <c r="AL26" i="8"/>
  <c r="AL104" i="8"/>
  <c r="AJ92" i="8"/>
  <c r="AM92" i="8" s="1"/>
  <c r="AN92" i="8" s="1"/>
  <c r="AJ84" i="8"/>
  <c r="AJ31" i="8"/>
  <c r="AJ22" i="8"/>
  <c r="AJ18" i="8"/>
  <c r="AJ188" i="8"/>
  <c r="AJ125" i="8"/>
  <c r="AJ75" i="8"/>
  <c r="AJ97" i="8"/>
  <c r="AM97" i="8" s="1"/>
  <c r="AN97" i="8" s="1"/>
  <c r="AJ113" i="8"/>
  <c r="AJ160" i="8"/>
  <c r="AJ143" i="8"/>
  <c r="AJ181" i="8"/>
  <c r="AJ80" i="8"/>
  <c r="AJ176" i="8"/>
  <c r="AJ121" i="8"/>
  <c r="AJ102" i="8"/>
  <c r="AJ130" i="8"/>
  <c r="AJ208" i="8"/>
  <c r="AJ169" i="8"/>
  <c r="AJ197" i="8"/>
  <c r="AJ231" i="8"/>
  <c r="AJ243" i="8"/>
  <c r="AJ268" i="8"/>
  <c r="AJ201" i="8"/>
  <c r="AJ175" i="8"/>
  <c r="AJ213" i="8"/>
  <c r="AJ247" i="8"/>
  <c r="AJ251" i="8"/>
  <c r="AJ283" i="8"/>
  <c r="AJ216" i="8"/>
  <c r="AJ245" i="8"/>
  <c r="AJ340" i="8"/>
  <c r="AJ278" i="8"/>
  <c r="AJ304" i="8"/>
  <c r="AJ306" i="8"/>
  <c r="AJ311" i="8"/>
  <c r="AM311" i="8" s="1"/>
  <c r="AN311" i="8" s="1"/>
  <c r="AJ343" i="8"/>
  <c r="AJ375" i="8"/>
  <c r="AJ407" i="8"/>
  <c r="AJ334" i="8"/>
  <c r="AJ366" i="8"/>
  <c r="AJ398" i="8"/>
  <c r="AJ435" i="8"/>
  <c r="AJ349" i="8"/>
  <c r="AM349" i="8" s="1"/>
  <c r="AN349" i="8" s="1"/>
  <c r="AJ381" i="8"/>
  <c r="AJ412" i="8"/>
  <c r="AJ352" i="8"/>
  <c r="AJ384" i="8"/>
  <c r="AJ458" i="8"/>
  <c r="AJ619" i="8"/>
  <c r="AJ585" i="8"/>
  <c r="AM585" i="8" s="1"/>
  <c r="AN585" i="8" s="1"/>
  <c r="AJ441" i="8"/>
  <c r="AM441" i="8" s="1"/>
  <c r="AN441" i="8" s="1"/>
  <c r="AJ473" i="8"/>
  <c r="AJ516" i="8"/>
  <c r="AJ456" i="8"/>
  <c r="AJ488" i="8"/>
  <c r="AJ526" i="8"/>
  <c r="AJ459" i="8"/>
  <c r="AJ491" i="8"/>
  <c r="AJ576" i="8"/>
  <c r="AM576" i="8" s="1"/>
  <c r="AN576" i="8" s="1"/>
  <c r="AJ509" i="8"/>
  <c r="AJ549" i="8"/>
  <c r="AJ568" i="8"/>
  <c r="AJ495" i="8"/>
  <c r="AJ535" i="8"/>
  <c r="AJ550" i="8"/>
  <c r="AJ563" i="8"/>
  <c r="AM563" i="8" s="1"/>
  <c r="AN563" i="8" s="1"/>
  <c r="AJ656" i="8"/>
  <c r="AJ629" i="8"/>
  <c r="AJ622" i="8"/>
  <c r="AJ640" i="8"/>
  <c r="AM640" i="8" s="1"/>
  <c r="AN640" i="8" s="1"/>
  <c r="AJ625" i="8"/>
  <c r="AM625" i="8" s="1"/>
  <c r="AN625" i="8" s="1"/>
  <c r="AJ588" i="8"/>
  <c r="AJ624" i="8"/>
  <c r="AJ663" i="8"/>
  <c r="AJ638" i="8"/>
  <c r="AJ674" i="8"/>
  <c r="AJ683" i="8"/>
  <c r="AJ669" i="8"/>
  <c r="AJ688" i="8"/>
  <c r="AJ690" i="8"/>
  <c r="AJ830" i="8"/>
  <c r="AJ718" i="8"/>
  <c r="AJ749" i="8"/>
  <c r="AJ742" i="8"/>
  <c r="AJ748" i="8"/>
  <c r="AM748" i="8" s="1"/>
  <c r="AN748" i="8" s="1"/>
  <c r="AJ785" i="8"/>
  <c r="AJ723" i="8"/>
  <c r="AJ759" i="8"/>
  <c r="AJ783" i="8"/>
  <c r="AJ770" i="8"/>
  <c r="AJ795" i="8"/>
  <c r="AJ797" i="8"/>
  <c r="AJ806" i="8"/>
  <c r="AJ802" i="8"/>
  <c r="AJ854" i="8"/>
  <c r="AJ849" i="8"/>
  <c r="AJ898" i="8"/>
  <c r="AJ855" i="8"/>
  <c r="AM855" i="8" s="1"/>
  <c r="AN855" i="8" s="1"/>
  <c r="AJ900" i="8"/>
  <c r="AJ908" i="8"/>
  <c r="AJ910" i="8"/>
  <c r="AJ925" i="8"/>
  <c r="AM925" i="8" s="1"/>
  <c r="AN925" i="8" s="1"/>
  <c r="AJ901" i="8"/>
  <c r="AJ926" i="8"/>
  <c r="AJ957" i="8"/>
  <c r="AJ949" i="8"/>
  <c r="AJ986" i="8"/>
  <c r="AJ956" i="8"/>
  <c r="AJ974" i="8"/>
  <c r="AJ1003" i="8"/>
  <c r="AJ980" i="8"/>
  <c r="AV3" i="8"/>
  <c r="Z20" i="7"/>
  <c r="K20" i="7"/>
  <c r="P28" i="3" s="1"/>
  <c r="AD18" i="3"/>
  <c r="AA18" i="3"/>
  <c r="C18" i="3"/>
  <c r="AE18" i="3"/>
  <c r="Z12" i="7"/>
  <c r="AY15" i="8"/>
  <c r="J29" i="5" s="1"/>
  <c r="Z22" i="3"/>
  <c r="AD22" i="3"/>
  <c r="AC22" i="3"/>
  <c r="AE22" i="3"/>
  <c r="C22" i="3"/>
  <c r="AB22" i="3"/>
  <c r="L9" i="7"/>
  <c r="Q17" i="3" s="1"/>
  <c r="Z18" i="4"/>
  <c r="AY17" i="8"/>
  <c r="J31" i="5" s="1"/>
  <c r="AZ15" i="8"/>
  <c r="L29" i="5" s="1"/>
  <c r="Z29" i="5" s="1"/>
  <c r="Y16" i="7"/>
  <c r="Z16" i="7"/>
  <c r="AD26" i="3"/>
  <c r="AE26" i="3"/>
  <c r="AA26" i="3"/>
  <c r="C26" i="3"/>
  <c r="L13" i="7"/>
  <c r="Q21" i="3" s="1"/>
  <c r="Z22" i="4"/>
  <c r="AC17" i="3"/>
  <c r="AD17" i="3"/>
  <c r="AE17" i="3"/>
  <c r="AC23" i="3"/>
  <c r="C23" i="3"/>
  <c r="AD23" i="3"/>
  <c r="AB23" i="3"/>
  <c r="AE23" i="3"/>
  <c r="AE19" i="3"/>
  <c r="C19" i="3"/>
  <c r="BA9" i="8"/>
  <c r="Z27" i="7"/>
  <c r="S21" i="4"/>
  <c r="Y21" i="4" s="1"/>
  <c r="H12" i="7"/>
  <c r="M20" i="3" s="1"/>
  <c r="AE33" i="3"/>
  <c r="AD33" i="3"/>
  <c r="AB16" i="3"/>
  <c r="AC16" i="3"/>
  <c r="C16" i="3"/>
  <c r="AE16" i="3"/>
  <c r="AD16" i="3"/>
  <c r="AY64" i="8"/>
  <c r="AZ64" i="8"/>
  <c r="AZ75" i="8"/>
  <c r="AY75" i="8"/>
  <c r="AZ56" i="8"/>
  <c r="AY56" i="8"/>
  <c r="AZ76" i="8"/>
  <c r="AY76" i="8"/>
  <c r="AZ95" i="8"/>
  <c r="AY95" i="8"/>
  <c r="AZ111" i="8"/>
  <c r="AY111" i="8"/>
  <c r="AY120" i="8"/>
  <c r="AZ120" i="8"/>
  <c r="AZ138" i="8"/>
  <c r="AY138" i="8"/>
  <c r="AZ86" i="8"/>
  <c r="AY86" i="8"/>
  <c r="AZ102" i="8"/>
  <c r="AY102" i="8"/>
  <c r="AY122" i="8"/>
  <c r="AZ122" i="8"/>
  <c r="AZ135" i="8"/>
  <c r="AY135" i="8"/>
  <c r="AM245" i="8"/>
  <c r="AN245" i="8" s="1"/>
  <c r="AM271" i="8"/>
  <c r="AN271" i="8" s="1"/>
  <c r="AM141" i="8"/>
  <c r="AN141" i="8" s="1"/>
  <c r="AM294" i="8"/>
  <c r="AN294" i="8" s="1"/>
  <c r="AM381" i="8"/>
  <c r="AN381" i="8" s="1"/>
  <c r="AM347" i="8"/>
  <c r="AN347" i="8" s="1"/>
  <c r="AM475" i="8"/>
  <c r="AN475" i="8" s="1"/>
  <c r="AM513" i="8"/>
  <c r="AN513" i="8" s="1"/>
  <c r="AM619" i="8"/>
  <c r="AN619" i="8" s="1"/>
  <c r="AM718" i="8"/>
  <c r="AN718" i="8" s="1"/>
  <c r="AM713" i="8"/>
  <c r="AN713" i="8" s="1"/>
  <c r="AM708" i="8"/>
  <c r="AN708" i="8" s="1"/>
  <c r="AM808" i="8"/>
  <c r="AN808" i="8" s="1"/>
  <c r="AM803" i="8"/>
  <c r="AN803" i="8" s="1"/>
  <c r="AM898" i="8"/>
  <c r="AN898" i="8" s="1"/>
  <c r="AM903" i="8"/>
  <c r="AN903" i="8" s="1"/>
  <c r="AM978" i="8"/>
  <c r="AN978" i="8" s="1"/>
  <c r="AM990" i="8"/>
  <c r="AN990" i="8" s="1"/>
  <c r="AZ52" i="8"/>
  <c r="AY52" i="8"/>
  <c r="AY57" i="8"/>
  <c r="AZ57" i="8"/>
  <c r="AZ22" i="8"/>
  <c r="L36" i="5" s="1"/>
  <c r="Z36" i="5" s="1"/>
  <c r="AY22" i="8"/>
  <c r="J36" i="5" s="1"/>
  <c r="AZ40" i="8"/>
  <c r="AY40" i="8"/>
  <c r="AZ81" i="8"/>
  <c r="AY81" i="8"/>
  <c r="AZ80" i="8"/>
  <c r="AY80" i="8"/>
  <c r="AZ97" i="8"/>
  <c r="AY97" i="8"/>
  <c r="AZ113" i="8"/>
  <c r="AY113" i="8"/>
  <c r="AZ121" i="8"/>
  <c r="AY121" i="8"/>
  <c r="AY141" i="8"/>
  <c r="AZ141" i="8"/>
  <c r="AZ88" i="8"/>
  <c r="AY88" i="8"/>
  <c r="AY104" i="8"/>
  <c r="AZ104" i="8"/>
  <c r="AY123" i="8"/>
  <c r="AZ123" i="8"/>
  <c r="AZ136" i="8"/>
  <c r="AY136" i="8"/>
  <c r="AM208" i="8"/>
  <c r="AN208" i="8" s="1"/>
  <c r="AM182" i="8"/>
  <c r="AN182" i="8" s="1"/>
  <c r="AM192" i="8"/>
  <c r="AN192" i="8" s="1"/>
  <c r="AM266" i="8"/>
  <c r="AN266" i="8" s="1"/>
  <c r="AM396" i="8"/>
  <c r="AN396" i="8" s="1"/>
  <c r="AM386" i="8"/>
  <c r="AN386" i="8" s="1"/>
  <c r="AM517" i="8"/>
  <c r="AN517" i="8" s="1"/>
  <c r="AM573" i="8"/>
  <c r="AN573" i="8" s="1"/>
  <c r="AM755" i="8"/>
  <c r="AN755" i="8" s="1"/>
  <c r="AM678" i="8"/>
  <c r="AN678" i="8" s="1"/>
  <c r="AM837" i="8"/>
  <c r="AN837" i="8" s="1"/>
  <c r="AM877" i="8"/>
  <c r="AN877" i="8" s="1"/>
  <c r="AM918" i="8"/>
  <c r="AN918" i="8" s="1"/>
  <c r="AM937" i="8"/>
  <c r="AN937" i="8" s="1"/>
  <c r="AM943" i="8"/>
  <c r="AN943" i="8" s="1"/>
  <c r="AM1000" i="8"/>
  <c r="AN1000" i="8" s="1"/>
  <c r="AY45" i="8"/>
  <c r="AZ45" i="8"/>
  <c r="AZ26" i="8"/>
  <c r="L40" i="5" s="1"/>
  <c r="Z40" i="5" s="1"/>
  <c r="AY26" i="8"/>
  <c r="J40" i="5" s="1"/>
  <c r="AZ60" i="8"/>
  <c r="AY60" i="8"/>
  <c r="AZ41" i="8"/>
  <c r="AY41" i="8"/>
  <c r="AM32" i="8"/>
  <c r="AN32" i="8" s="1"/>
  <c r="AZ105" i="8"/>
  <c r="AY105" i="8"/>
  <c r="BA6" i="8"/>
  <c r="AZ83" i="8"/>
  <c r="AY83" i="8"/>
  <c r="AZ99" i="8"/>
  <c r="AY99" i="8"/>
  <c r="AZ115" i="8"/>
  <c r="AY115" i="8"/>
  <c r="AY128" i="8"/>
  <c r="AZ128" i="8"/>
  <c r="AZ90" i="8"/>
  <c r="AY90" i="8"/>
  <c r="AZ106" i="8"/>
  <c r="AY106" i="8"/>
  <c r="AY139" i="8"/>
  <c r="AZ139" i="8"/>
  <c r="AZ142" i="8"/>
  <c r="AY142" i="8"/>
  <c r="AM240" i="8"/>
  <c r="AN240" i="8" s="1"/>
  <c r="AM244" i="8"/>
  <c r="AN244" i="8" s="1"/>
  <c r="AM168" i="8"/>
  <c r="AN168" i="8" s="1"/>
  <c r="AM334" i="8"/>
  <c r="AN334" i="8" s="1"/>
  <c r="AM377" i="8"/>
  <c r="AN377" i="8" s="1"/>
  <c r="AM432" i="8"/>
  <c r="AN432" i="8" s="1"/>
  <c r="AM480" i="8"/>
  <c r="AN480" i="8" s="1"/>
  <c r="AM390" i="8"/>
  <c r="AN390" i="8" s="1"/>
  <c r="AM429" i="8"/>
  <c r="AN429" i="8" s="1"/>
  <c r="AM458" i="8"/>
  <c r="AN458" i="8" s="1"/>
  <c r="AM606" i="8"/>
  <c r="AN606" i="8" s="1"/>
  <c r="AM646" i="8"/>
  <c r="AN646" i="8" s="1"/>
  <c r="AM665" i="8"/>
  <c r="AN665" i="8" s="1"/>
  <c r="AM651" i="8"/>
  <c r="AN651" i="8" s="1"/>
  <c r="AM756" i="8"/>
  <c r="AN756" i="8" s="1"/>
  <c r="AM782" i="8"/>
  <c r="AN782" i="8" s="1"/>
  <c r="AM811" i="8"/>
  <c r="AN811" i="8" s="1"/>
  <c r="AM875" i="8"/>
  <c r="AN875" i="8" s="1"/>
  <c r="AM887" i="8"/>
  <c r="AN887" i="8" s="1"/>
  <c r="AM958" i="8"/>
  <c r="AN958" i="8" s="1"/>
  <c r="AY31" i="8"/>
  <c r="J45" i="5" s="1"/>
  <c r="AZ31" i="8"/>
  <c r="L45" i="5" s="1"/>
  <c r="Z45" i="5" s="1"/>
  <c r="AZ42" i="8"/>
  <c r="AY42" i="8"/>
  <c r="AZ34" i="8"/>
  <c r="L48" i="5" s="1"/>
  <c r="Z48" i="5" s="1"/>
  <c r="AY34" i="8"/>
  <c r="J48" i="5" s="1"/>
  <c r="AZ37" i="8"/>
  <c r="L51" i="5" s="1"/>
  <c r="AY37" i="8"/>
  <c r="J51" i="5" s="1"/>
  <c r="AZ71" i="8"/>
  <c r="AY71" i="8"/>
  <c r="BA14" i="8"/>
  <c r="AZ14" i="8"/>
  <c r="L28" i="5" s="1"/>
  <c r="Z28" i="5" s="1"/>
  <c r="AY14" i="8"/>
  <c r="J28" i="5" s="1"/>
  <c r="AZ49" i="8"/>
  <c r="AY49" i="8"/>
  <c r="AZ58" i="8"/>
  <c r="AY58" i="8"/>
  <c r="AZ25" i="8"/>
  <c r="L39" i="5" s="1"/>
  <c r="Z39" i="5" s="1"/>
  <c r="AY25" i="8"/>
  <c r="J39" i="5" s="1"/>
  <c r="AZ38" i="8"/>
  <c r="AY38" i="8"/>
  <c r="AZ33" i="8"/>
  <c r="L47" i="5" s="1"/>
  <c r="Z47" i="5" s="1"/>
  <c r="AY33" i="8"/>
  <c r="J47" i="5" s="1"/>
  <c r="AZ28" i="8"/>
  <c r="L42" i="5" s="1"/>
  <c r="Z42" i="5" s="1"/>
  <c r="AY28" i="8"/>
  <c r="J42" i="5" s="1"/>
  <c r="AZ85" i="8"/>
  <c r="AY85" i="8"/>
  <c r="AZ101" i="8"/>
  <c r="AY101" i="8"/>
  <c r="AY118" i="8"/>
  <c r="AZ118" i="8"/>
  <c r="AZ129" i="8"/>
  <c r="AY129" i="8"/>
  <c r="AZ92" i="8"/>
  <c r="AY92" i="8"/>
  <c r="AZ108" i="8"/>
  <c r="AY108" i="8"/>
  <c r="AZ117" i="8"/>
  <c r="AY117" i="8"/>
  <c r="AZ144" i="8"/>
  <c r="AY144" i="8"/>
  <c r="AM72" i="8"/>
  <c r="AN72" i="8" s="1"/>
  <c r="AM124" i="8"/>
  <c r="AN124" i="8" s="1"/>
  <c r="AM253" i="8"/>
  <c r="AN253" i="8" s="1"/>
  <c r="AM422" i="8"/>
  <c r="AN422" i="8" s="1"/>
  <c r="AM391" i="8"/>
  <c r="AN391" i="8" s="1"/>
  <c r="AM559" i="8"/>
  <c r="AN559" i="8" s="1"/>
  <c r="AM527" i="8"/>
  <c r="AN527" i="8" s="1"/>
  <c r="AM545" i="8"/>
  <c r="AN545" i="8" s="1"/>
  <c r="AM584" i="8"/>
  <c r="AN584" i="8" s="1"/>
  <c r="AM599" i="8"/>
  <c r="AN599" i="8" s="1"/>
  <c r="AM685" i="8"/>
  <c r="AN685" i="8" s="1"/>
  <c r="AM720" i="8"/>
  <c r="AN720" i="8" s="1"/>
  <c r="AM746" i="8"/>
  <c r="AN746" i="8" s="1"/>
  <c r="AM818" i="8"/>
  <c r="AN818" i="8" s="1"/>
  <c r="AM873" i="8"/>
  <c r="AN873" i="8" s="1"/>
  <c r="AM915" i="8"/>
  <c r="AN915" i="8" s="1"/>
  <c r="AM892" i="8"/>
  <c r="AN892" i="8" s="1"/>
  <c r="AM906" i="8"/>
  <c r="AN906" i="8" s="1"/>
  <c r="AM1002" i="8"/>
  <c r="AN1002" i="8" s="1"/>
  <c r="AM42" i="8"/>
  <c r="AN42" i="8" s="1"/>
  <c r="AM38" i="8"/>
  <c r="AN38" i="8" s="1"/>
  <c r="AM22" i="8"/>
  <c r="AN22" i="8" s="1"/>
  <c r="AZ53" i="8"/>
  <c r="AY53" i="8"/>
  <c r="AZ77" i="8"/>
  <c r="AY77" i="8"/>
  <c r="AZ55" i="8"/>
  <c r="AY55" i="8"/>
  <c r="AZ87" i="8"/>
  <c r="AY87" i="8"/>
  <c r="AZ103" i="8"/>
  <c r="AY103" i="8"/>
  <c r="AZ119" i="8"/>
  <c r="AY119" i="8"/>
  <c r="AZ130" i="8"/>
  <c r="AY130" i="8"/>
  <c r="AZ63" i="8"/>
  <c r="AY63" i="8"/>
  <c r="AZ94" i="8"/>
  <c r="AY94" i="8"/>
  <c r="AY110" i="8"/>
  <c r="AZ110" i="8"/>
  <c r="AY124" i="8"/>
  <c r="AZ124" i="8"/>
  <c r="AZ146" i="8"/>
  <c r="AY146" i="8"/>
  <c r="AM175" i="8"/>
  <c r="AN175" i="8" s="1"/>
  <c r="AM152" i="8"/>
  <c r="AN152" i="8" s="1"/>
  <c r="AM160" i="8"/>
  <c r="AN160" i="8" s="1"/>
  <c r="AM227" i="8"/>
  <c r="AN227" i="8" s="1"/>
  <c r="AM133" i="8"/>
  <c r="AN133" i="8" s="1"/>
  <c r="AM151" i="8"/>
  <c r="AN151" i="8" s="1"/>
  <c r="AM198" i="8"/>
  <c r="AN198" i="8" s="1"/>
  <c r="AM393" i="8"/>
  <c r="AN393" i="8" s="1"/>
  <c r="AM289" i="8"/>
  <c r="AN289" i="8" s="1"/>
  <c r="AM452" i="8"/>
  <c r="AN452" i="8" s="1"/>
  <c r="AM344" i="8"/>
  <c r="AN344" i="8" s="1"/>
  <c r="AM363" i="8"/>
  <c r="AN363" i="8" s="1"/>
  <c r="AM540" i="8"/>
  <c r="AN540" i="8" s="1"/>
  <c r="AM491" i="8"/>
  <c r="AN491" i="8" s="1"/>
  <c r="AM499" i="8"/>
  <c r="AN499" i="8" s="1"/>
  <c r="AM531" i="8"/>
  <c r="AN531" i="8" s="1"/>
  <c r="AM526" i="8"/>
  <c r="AN526" i="8" s="1"/>
  <c r="AM643" i="8"/>
  <c r="AN643" i="8" s="1"/>
  <c r="AM641" i="8"/>
  <c r="AN641" i="8" s="1"/>
  <c r="AM574" i="8"/>
  <c r="AN574" i="8" s="1"/>
  <c r="AM601" i="8"/>
  <c r="AN601" i="8" s="1"/>
  <c r="AM687" i="8"/>
  <c r="AN687" i="8" s="1"/>
  <c r="AM603" i="8"/>
  <c r="AN603" i="8" s="1"/>
  <c r="AM639" i="8"/>
  <c r="AN639" i="8" s="1"/>
  <c r="AM694" i="8"/>
  <c r="AN694" i="8" s="1"/>
  <c r="AM707" i="8"/>
  <c r="AN707" i="8" s="1"/>
  <c r="AM724" i="8"/>
  <c r="AN724" i="8" s="1"/>
  <c r="AM861" i="8"/>
  <c r="AN861" i="8" s="1"/>
  <c r="AM822" i="8"/>
  <c r="AN822" i="8" s="1"/>
  <c r="AM843" i="8"/>
  <c r="AN843" i="8" s="1"/>
  <c r="AM881" i="8"/>
  <c r="AN881" i="8" s="1"/>
  <c r="AM999" i="8"/>
  <c r="AN999" i="8" s="1"/>
  <c r="AM987" i="8"/>
  <c r="AN987" i="8" s="1"/>
  <c r="AZ50" i="8"/>
  <c r="AY50" i="8"/>
  <c r="AM60" i="8"/>
  <c r="AN60" i="8" s="1"/>
  <c r="AM31" i="8"/>
  <c r="AN31" i="8" s="1"/>
  <c r="AZ78" i="8"/>
  <c r="AY78" i="8"/>
  <c r="AZ24" i="8"/>
  <c r="L38" i="5" s="1"/>
  <c r="Z38" i="5" s="1"/>
  <c r="AY24" i="8"/>
  <c r="J38" i="5" s="1"/>
  <c r="AZ20" i="8"/>
  <c r="L34" i="5" s="1"/>
  <c r="Z34" i="5" s="1"/>
  <c r="AY20" i="8"/>
  <c r="J34" i="5" s="1"/>
  <c r="AZ67" i="8"/>
  <c r="AY67" i="8"/>
  <c r="AZ27" i="8"/>
  <c r="L41" i="5" s="1"/>
  <c r="Z41" i="5" s="1"/>
  <c r="AY27" i="8"/>
  <c r="J41" i="5" s="1"/>
  <c r="AZ30" i="8"/>
  <c r="L44" i="5" s="1"/>
  <c r="Z44" i="5" s="1"/>
  <c r="AY30" i="8"/>
  <c r="J44" i="5" s="1"/>
  <c r="AZ68" i="8"/>
  <c r="AY68" i="8"/>
  <c r="AY126" i="8"/>
  <c r="AZ126" i="8"/>
  <c r="AZ133" i="8"/>
  <c r="AY133" i="8"/>
  <c r="AY65" i="8"/>
  <c r="AZ65" i="8"/>
  <c r="AZ96" i="8"/>
  <c r="AY96" i="8"/>
  <c r="AY112" i="8"/>
  <c r="AZ112" i="8"/>
  <c r="AZ125" i="8"/>
  <c r="AY125" i="8"/>
  <c r="AY143" i="8"/>
  <c r="AZ143" i="8"/>
  <c r="AM140" i="8"/>
  <c r="AN140" i="8" s="1"/>
  <c r="AM166" i="8"/>
  <c r="AN166" i="8" s="1"/>
  <c r="AM215" i="8"/>
  <c r="AN215" i="8" s="1"/>
  <c r="AM226" i="8"/>
  <c r="AN226" i="8" s="1"/>
  <c r="AM321" i="8"/>
  <c r="AN321" i="8" s="1"/>
  <c r="AM457" i="8"/>
  <c r="AN457" i="8" s="1"/>
  <c r="AM348" i="8"/>
  <c r="AN348" i="8" s="1"/>
  <c r="AM417" i="8"/>
  <c r="AN417" i="8" s="1"/>
  <c r="AM414" i="8"/>
  <c r="AN414" i="8" s="1"/>
  <c r="AM402" i="8"/>
  <c r="AN402" i="8" s="1"/>
  <c r="AM463" i="8"/>
  <c r="AN463" i="8" s="1"/>
  <c r="AM438" i="8"/>
  <c r="AN438" i="8" s="1"/>
  <c r="AM530" i="8"/>
  <c r="AN530" i="8" s="1"/>
  <c r="AM533" i="8"/>
  <c r="AN533" i="8" s="1"/>
  <c r="AM557" i="8"/>
  <c r="AN557" i="8" s="1"/>
  <c r="AM620" i="8"/>
  <c r="AN620" i="8" s="1"/>
  <c r="AM747" i="8"/>
  <c r="AN747" i="8" s="1"/>
  <c r="AM753" i="8"/>
  <c r="AN753" i="8" s="1"/>
  <c r="AM896" i="8"/>
  <c r="AN896" i="8" s="1"/>
  <c r="AM754" i="8"/>
  <c r="AN754" i="8" s="1"/>
  <c r="AM841" i="8"/>
  <c r="AN841" i="8" s="1"/>
  <c r="AM880" i="8"/>
  <c r="AN880" i="8" s="1"/>
  <c r="AM854" i="8"/>
  <c r="AN854" i="8" s="1"/>
  <c r="AM891" i="8"/>
  <c r="AN891" i="8" s="1"/>
  <c r="AM905" i="8"/>
  <c r="AN905" i="8" s="1"/>
  <c r="AM922" i="8"/>
  <c r="AN922" i="8" s="1"/>
  <c r="AM941" i="8"/>
  <c r="AN941" i="8" s="1"/>
  <c r="AM960" i="8"/>
  <c r="AN960" i="8" s="1"/>
  <c r="AM996" i="8"/>
  <c r="AN996" i="8" s="1"/>
  <c r="AM995" i="8"/>
  <c r="AN995" i="8" s="1"/>
  <c r="AY47" i="8"/>
  <c r="AZ47" i="8"/>
  <c r="BA11" i="8"/>
  <c r="AZ66" i="8"/>
  <c r="AY66" i="8"/>
  <c r="AZ54" i="8"/>
  <c r="AY54" i="8"/>
  <c r="AZ82" i="8"/>
  <c r="AY82" i="8"/>
  <c r="AZ74" i="8"/>
  <c r="AY74" i="8"/>
  <c r="AZ39" i="8"/>
  <c r="AY39" i="8"/>
  <c r="AZ48" i="8"/>
  <c r="AY48" i="8"/>
  <c r="AZ44" i="8"/>
  <c r="AY44" i="8"/>
  <c r="AZ73" i="8"/>
  <c r="AY73" i="8"/>
  <c r="AM105" i="8"/>
  <c r="AN105" i="8" s="1"/>
  <c r="AZ21" i="8"/>
  <c r="L35" i="5" s="1"/>
  <c r="Z35" i="5" s="1"/>
  <c r="AY21" i="8"/>
  <c r="J35" i="5" s="1"/>
  <c r="AZ62" i="8"/>
  <c r="AY62" i="8"/>
  <c r="AZ18" i="8"/>
  <c r="L32" i="5" s="1"/>
  <c r="Z32" i="5" s="1"/>
  <c r="AY18" i="8"/>
  <c r="J32" i="5" s="1"/>
  <c r="BA12" i="8"/>
  <c r="AZ69" i="8"/>
  <c r="AY69" i="8"/>
  <c r="AZ91" i="8"/>
  <c r="AY91" i="8"/>
  <c r="AZ107" i="8"/>
  <c r="AY107" i="8"/>
  <c r="AZ127" i="8"/>
  <c r="AY127" i="8"/>
  <c r="AZ134" i="8"/>
  <c r="AY134" i="8"/>
  <c r="AZ70" i="8"/>
  <c r="AY70" i="8"/>
  <c r="AZ98" i="8"/>
  <c r="AY98" i="8"/>
  <c r="AY114" i="8"/>
  <c r="AZ114" i="8"/>
  <c r="AZ131" i="8"/>
  <c r="AY131" i="8"/>
  <c r="AY145" i="8"/>
  <c r="AZ145" i="8"/>
  <c r="AM224" i="8"/>
  <c r="AN224" i="8" s="1"/>
  <c r="AM162" i="8"/>
  <c r="AN162" i="8" s="1"/>
  <c r="AM185" i="8"/>
  <c r="AN185" i="8" s="1"/>
  <c r="AM121" i="8"/>
  <c r="AN121" i="8" s="1"/>
  <c r="AM170" i="8"/>
  <c r="AN170" i="8" s="1"/>
  <c r="AM220" i="8"/>
  <c r="AN220" i="8" s="1"/>
  <c r="AM265" i="8"/>
  <c r="AN265" i="8" s="1"/>
  <c r="AM304" i="8"/>
  <c r="AN304" i="8" s="1"/>
  <c r="AM295" i="8"/>
  <c r="AN295" i="8" s="1"/>
  <c r="AM410" i="8"/>
  <c r="AN410" i="8" s="1"/>
  <c r="AM352" i="8"/>
  <c r="AN352" i="8" s="1"/>
  <c r="AM371" i="8"/>
  <c r="AN371" i="8" s="1"/>
  <c r="AM516" i="8"/>
  <c r="AN516" i="8" s="1"/>
  <c r="AM467" i="8"/>
  <c r="AN467" i="8" s="1"/>
  <c r="AM532" i="8"/>
  <c r="AN532" i="8" s="1"/>
  <c r="AM442" i="8"/>
  <c r="AN442" i="8" s="1"/>
  <c r="AM537" i="8"/>
  <c r="AN537" i="8" s="1"/>
  <c r="AM588" i="8"/>
  <c r="AN588" i="8" s="1"/>
  <c r="AM611" i="8"/>
  <c r="AN611" i="8" s="1"/>
  <c r="AM686" i="8"/>
  <c r="AN686" i="8" s="1"/>
  <c r="AM772" i="8"/>
  <c r="AN772" i="8" s="1"/>
  <c r="AM705" i="8"/>
  <c r="AN705" i="8" s="1"/>
  <c r="AM758" i="8"/>
  <c r="AN758" i="8" s="1"/>
  <c r="AM793" i="8"/>
  <c r="AN793" i="8" s="1"/>
  <c r="AM784" i="8"/>
  <c r="AN784" i="8" s="1"/>
  <c r="AM842" i="8"/>
  <c r="AN842" i="8" s="1"/>
  <c r="AM884" i="8"/>
  <c r="AN884" i="8" s="1"/>
  <c r="AM872" i="8"/>
  <c r="AN872" i="8" s="1"/>
  <c r="AM921" i="8"/>
  <c r="AN921" i="8" s="1"/>
  <c r="AM908" i="8"/>
  <c r="AN908" i="8" s="1"/>
  <c r="AM924" i="8"/>
  <c r="AN924" i="8" s="1"/>
  <c r="AM1005" i="8"/>
  <c r="AN1005" i="8" s="1"/>
  <c r="AZ36" i="8"/>
  <c r="L50" i="5" s="1"/>
  <c r="Z50" i="5" s="1"/>
  <c r="AY36" i="8"/>
  <c r="J50" i="5" s="1"/>
  <c r="AZ23" i="8"/>
  <c r="L37" i="5" s="1"/>
  <c r="Z37" i="5" s="1"/>
  <c r="AY23" i="8"/>
  <c r="J37" i="5" s="1"/>
  <c r="AM17" i="8"/>
  <c r="AN17" i="8" s="1"/>
  <c r="AM75" i="8"/>
  <c r="AN75" i="8" s="1"/>
  <c r="AM48" i="8"/>
  <c r="AN48" i="8" s="1"/>
  <c r="AM36" i="8"/>
  <c r="AN36" i="8" s="1"/>
  <c r="AZ32" i="8"/>
  <c r="L46" i="5" s="1"/>
  <c r="Z46" i="5" s="1"/>
  <c r="AY32" i="8"/>
  <c r="J46" i="5" s="1"/>
  <c r="BA16" i="8"/>
  <c r="AZ16" i="8"/>
  <c r="L30" i="5" s="1"/>
  <c r="Z30" i="5" s="1"/>
  <c r="AY16" i="8"/>
  <c r="J30" i="5" s="1"/>
  <c r="AZ89" i="8"/>
  <c r="AY89" i="8"/>
  <c r="AZ43" i="8"/>
  <c r="AY43" i="8"/>
  <c r="AZ35" i="8"/>
  <c r="L49" i="5" s="1"/>
  <c r="AY35" i="8"/>
  <c r="J49" i="5" s="1"/>
  <c r="AZ79" i="8"/>
  <c r="AY79" i="8"/>
  <c r="AZ61" i="8"/>
  <c r="AY61" i="8"/>
  <c r="AM40" i="8"/>
  <c r="AN40" i="8" s="1"/>
  <c r="AZ72" i="8"/>
  <c r="AY72" i="8"/>
  <c r="AZ93" i="8"/>
  <c r="AY93" i="8"/>
  <c r="AZ109" i="8"/>
  <c r="AY109" i="8"/>
  <c r="AZ140" i="8"/>
  <c r="AY140" i="8"/>
  <c r="AZ137" i="8"/>
  <c r="AY137" i="8"/>
  <c r="AZ84" i="8"/>
  <c r="AY84" i="8"/>
  <c r="AZ100" i="8"/>
  <c r="AY100" i="8"/>
  <c r="AY116" i="8"/>
  <c r="AZ116" i="8"/>
  <c r="AZ132" i="8"/>
  <c r="AY132" i="8"/>
  <c r="AM134" i="8"/>
  <c r="AN134" i="8" s="1"/>
  <c r="AM201" i="8"/>
  <c r="AN201" i="8" s="1"/>
  <c r="AM132" i="8"/>
  <c r="AN132" i="8" s="1"/>
  <c r="AM144" i="8"/>
  <c r="AN144" i="8" s="1"/>
  <c r="AM188" i="8"/>
  <c r="AN188" i="8" s="1"/>
  <c r="AM385" i="8"/>
  <c r="AN385" i="8" s="1"/>
  <c r="AM329" i="8"/>
  <c r="AN329" i="8" s="1"/>
  <c r="AM302" i="8"/>
  <c r="AN302" i="8" s="1"/>
  <c r="AM445" i="8"/>
  <c r="AN445" i="8" s="1"/>
  <c r="AM343" i="8"/>
  <c r="AN343" i="8" s="1"/>
  <c r="AM437" i="8"/>
  <c r="AN437" i="8" s="1"/>
  <c r="AM420" i="8"/>
  <c r="AN420" i="8" s="1"/>
  <c r="AM469" i="8"/>
  <c r="AN469" i="8" s="1"/>
  <c r="AM581" i="8"/>
  <c r="AN581" i="8" s="1"/>
  <c r="AM478" i="8"/>
  <c r="AN478" i="8" s="1"/>
  <c r="AM511" i="8"/>
  <c r="AN511" i="8" s="1"/>
  <c r="AM541" i="8"/>
  <c r="AN541" i="8" s="1"/>
  <c r="AM610" i="8"/>
  <c r="AN610" i="8" s="1"/>
  <c r="AM661" i="8"/>
  <c r="AN661" i="8" s="1"/>
  <c r="AM630" i="8"/>
  <c r="AN630" i="8" s="1"/>
  <c r="AM615" i="8"/>
  <c r="AN615" i="8" s="1"/>
  <c r="AM699" i="8"/>
  <c r="AN699" i="8" s="1"/>
  <c r="AM714" i="8"/>
  <c r="AN714" i="8" s="1"/>
  <c r="AM704" i="8"/>
  <c r="AN704" i="8" s="1"/>
  <c r="AM777" i="8"/>
  <c r="AN777" i="8" s="1"/>
  <c r="AM790" i="8"/>
  <c r="AN790" i="8" s="1"/>
  <c r="AM799" i="8"/>
  <c r="AN799" i="8" s="1"/>
  <c r="AM913" i="8"/>
  <c r="AN913" i="8" s="1"/>
  <c r="AM927" i="8"/>
  <c r="AN927" i="8" s="1"/>
  <c r="AM969" i="8"/>
  <c r="AN969" i="8" s="1"/>
  <c r="AM955" i="8"/>
  <c r="AN955" i="8" s="1"/>
  <c r="AZ19" i="8"/>
  <c r="L33" i="5" s="1"/>
  <c r="Z33" i="5" s="1"/>
  <c r="AY19" i="8"/>
  <c r="J33" i="5" s="1"/>
  <c r="AM71" i="8"/>
  <c r="AN71" i="8" s="1"/>
  <c r="AZ29" i="8"/>
  <c r="L43" i="5" s="1"/>
  <c r="Z43" i="5" s="1"/>
  <c r="AY29" i="8"/>
  <c r="J43" i="5" s="1"/>
  <c r="AZ51" i="8"/>
  <c r="AY51" i="8"/>
  <c r="AZ46" i="8"/>
  <c r="AY46" i="8"/>
  <c r="M13" i="7"/>
  <c r="R21" i="3" s="1"/>
  <c r="AA21" i="3" s="1"/>
  <c r="R33" i="7"/>
  <c r="Z8" i="7"/>
  <c r="T17" i="4" s="1"/>
  <c r="X17" i="4" s="1"/>
  <c r="Y8" i="7"/>
  <c r="J8" i="7"/>
  <c r="O16" i="3" s="1"/>
  <c r="R27" i="7"/>
  <c r="R17" i="7"/>
  <c r="M9" i="7"/>
  <c r="R17" i="3" s="1"/>
  <c r="Z17" i="3" s="1"/>
  <c r="R26" i="7"/>
  <c r="R34" i="7"/>
  <c r="R25" i="7"/>
  <c r="Y18" i="7"/>
  <c r="M14" i="7"/>
  <c r="R22" i="3" s="1"/>
  <c r="AA22" i="3" s="1"/>
  <c r="I78" i="7"/>
  <c r="M17" i="2" s="1"/>
  <c r="X78" i="7"/>
  <c r="K78" i="7" s="1"/>
  <c r="O17" i="2" s="1"/>
  <c r="X82" i="7"/>
  <c r="K82" i="7" s="1"/>
  <c r="O21" i="2" s="1"/>
  <c r="I82" i="7"/>
  <c r="M21" i="2" s="1"/>
  <c r="M21" i="7"/>
  <c r="R29" i="3" s="1"/>
  <c r="AB29" i="3" s="1"/>
  <c r="M10" i="7"/>
  <c r="R18" i="3" s="1"/>
  <c r="Z18" i="3" s="1"/>
  <c r="K13" i="7"/>
  <c r="P21" i="3" s="1"/>
  <c r="M30" i="7"/>
  <c r="R38" i="3" s="1"/>
  <c r="AD38" i="3" s="1"/>
  <c r="R20" i="7"/>
  <c r="R9" i="7"/>
  <c r="R23" i="7"/>
  <c r="W77" i="7"/>
  <c r="Y16" i="2" s="1"/>
  <c r="W82" i="7"/>
  <c r="Y21" i="2" s="1"/>
  <c r="W81" i="7"/>
  <c r="Y20" i="2" s="1"/>
  <c r="W80" i="7"/>
  <c r="Y19" i="2" s="1"/>
  <c r="X77" i="7"/>
  <c r="K77" i="7" s="1"/>
  <c r="O16" i="2" s="1"/>
  <c r="I77" i="7"/>
  <c r="M16" i="2" s="1"/>
  <c r="W79" i="7"/>
  <c r="Y18" i="2" s="1"/>
  <c r="W78" i="7"/>
  <c r="Y17" i="2" s="1"/>
  <c r="X81" i="7"/>
  <c r="K81" i="7" s="1"/>
  <c r="O20" i="2" s="1"/>
  <c r="I81" i="7"/>
  <c r="M20" i="2" s="1"/>
  <c r="Y35" i="7"/>
  <c r="L35" i="7" s="1"/>
  <c r="Q43" i="3" s="1"/>
  <c r="Z29" i="7"/>
  <c r="T38" i="4" s="1"/>
  <c r="X38" i="4" s="1"/>
  <c r="Y29" i="7"/>
  <c r="R29" i="7"/>
  <c r="M36" i="7"/>
  <c r="R44" i="3" s="1"/>
  <c r="AE44" i="3" s="1"/>
  <c r="R22" i="7"/>
  <c r="R15" i="7"/>
  <c r="Z35" i="7"/>
  <c r="R32" i="7"/>
  <c r="Y34" i="7"/>
  <c r="L34" i="7" s="1"/>
  <c r="Q42" i="3" s="1"/>
  <c r="Z34" i="7"/>
  <c r="U80" i="7"/>
  <c r="X19" i="2" s="1"/>
  <c r="U82" i="7"/>
  <c r="X21" i="2" s="1"/>
  <c r="U79" i="7"/>
  <c r="X18" i="2" s="1"/>
  <c r="U81" i="7"/>
  <c r="X20" i="2" s="1"/>
  <c r="U77" i="7"/>
  <c r="X16" i="2" s="1"/>
  <c r="G77" i="7"/>
  <c r="K16" i="2" s="1"/>
  <c r="U78" i="7"/>
  <c r="X17" i="2" s="1"/>
  <c r="M25" i="7"/>
  <c r="R33" i="3" s="1"/>
  <c r="AC33" i="3" s="1"/>
  <c r="R18" i="7"/>
  <c r="H18" i="7"/>
  <c r="M26" i="3" s="1"/>
  <c r="R21" i="7"/>
  <c r="R30" i="7"/>
  <c r="R28" i="7"/>
  <c r="R14" i="7"/>
  <c r="Z31" i="7"/>
  <c r="T40" i="4" s="1"/>
  <c r="X40" i="4" s="1"/>
  <c r="Y31" i="7"/>
  <c r="M19" i="7"/>
  <c r="R27" i="3" s="1"/>
  <c r="AB27" i="3" s="1"/>
  <c r="Y17" i="7"/>
  <c r="Z17" i="7"/>
  <c r="T26" i="4" s="1"/>
  <c r="X26" i="4" s="1"/>
  <c r="J17" i="7"/>
  <c r="O25" i="3" s="1"/>
  <c r="J29" i="7"/>
  <c r="O37" i="3" s="1"/>
  <c r="Z11" i="7"/>
  <c r="T20" i="4" s="1"/>
  <c r="X20" i="4" s="1"/>
  <c r="R12" i="7"/>
  <c r="R16" i="7"/>
  <c r="X79" i="7"/>
  <c r="K79" i="7" s="1"/>
  <c r="O18" i="2" s="1"/>
  <c r="I79" i="7"/>
  <c r="M18" i="2" s="1"/>
  <c r="M26" i="7"/>
  <c r="R34" i="3" s="1"/>
  <c r="AC34" i="3" s="1"/>
  <c r="H35" i="7"/>
  <c r="M43" i="3" s="1"/>
  <c r="Z28" i="7"/>
  <c r="T37" i="4" s="1"/>
  <c r="X37" i="4" s="1"/>
  <c r="Y28" i="7"/>
  <c r="R8" i="7"/>
  <c r="R31" i="7"/>
  <c r="X80" i="7"/>
  <c r="K80" i="7" s="1"/>
  <c r="O19" i="2" s="1"/>
  <c r="I80" i="7"/>
  <c r="M19" i="2" s="1"/>
  <c r="R36" i="7"/>
  <c r="M23" i="7"/>
  <c r="R31" i="3" s="1"/>
  <c r="AC31" i="3" s="1"/>
  <c r="R11" i="7"/>
  <c r="H11" i="7"/>
  <c r="M19" i="3" s="1"/>
  <c r="R13" i="7"/>
  <c r="Z15" i="7"/>
  <c r="T24" i="4" s="1"/>
  <c r="X24" i="4" s="1"/>
  <c r="R10" i="7"/>
  <c r="AM128" i="8" l="1"/>
  <c r="AN128" i="8" s="1"/>
  <c r="AM330" i="8"/>
  <c r="AN330" i="8" s="1"/>
  <c r="AM631" i="8"/>
  <c r="AN631" i="8" s="1"/>
  <c r="AM510" i="8"/>
  <c r="AN510" i="8" s="1"/>
  <c r="AM840" i="8"/>
  <c r="AN840" i="8" s="1"/>
  <c r="AM93" i="8"/>
  <c r="AN93" i="8" s="1"/>
  <c r="AM298" i="8"/>
  <c r="AN298" i="8" s="1"/>
  <c r="AM864" i="8"/>
  <c r="AN864" i="8" s="1"/>
  <c r="AM688" i="8"/>
  <c r="AN688" i="8" s="1"/>
  <c r="AM495" i="8"/>
  <c r="AN495" i="8" s="1"/>
  <c r="AM384" i="8"/>
  <c r="AN384" i="8" s="1"/>
  <c r="AM184" i="8"/>
  <c r="AN184" i="8" s="1"/>
  <c r="AM749" i="8"/>
  <c r="AN749" i="8" s="1"/>
  <c r="AM392" i="8"/>
  <c r="AN392" i="8" s="1"/>
  <c r="AM984" i="8"/>
  <c r="AN984" i="8" s="1"/>
  <c r="AM682" i="8"/>
  <c r="AN682" i="8" s="1"/>
  <c r="AM560" i="8"/>
  <c r="AN560" i="8" s="1"/>
  <c r="AM590" i="8"/>
  <c r="AN590" i="8" s="1"/>
  <c r="AM492" i="8"/>
  <c r="AN492" i="8" s="1"/>
  <c r="AM18" i="8"/>
  <c r="AN18" i="8" s="1"/>
  <c r="AM159" i="8"/>
  <c r="AN159" i="8" s="1"/>
  <c r="AM507" i="8"/>
  <c r="AN507" i="8" s="1"/>
  <c r="AM570" i="8"/>
  <c r="AN570" i="8" s="1"/>
  <c r="AM863" i="8"/>
  <c r="AN863" i="8" s="1"/>
  <c r="AM662" i="8"/>
  <c r="AN662" i="8" s="1"/>
  <c r="AM820" i="8"/>
  <c r="AN820" i="8" s="1"/>
  <c r="AM804" i="8"/>
  <c r="AN804" i="8" s="1"/>
  <c r="AM99" i="8"/>
  <c r="AN99" i="8" s="1"/>
  <c r="AM515" i="8"/>
  <c r="AN515" i="8" s="1"/>
  <c r="AM234" i="8"/>
  <c r="AN234" i="8" s="1"/>
  <c r="AM638" i="8"/>
  <c r="AN638" i="8" s="1"/>
  <c r="AM204" i="8"/>
  <c r="AN204" i="8" s="1"/>
  <c r="AM254" i="8"/>
  <c r="AN254" i="8" s="1"/>
  <c r="AM951" i="8"/>
  <c r="AN951" i="8" s="1"/>
  <c r="AM929" i="8"/>
  <c r="AN929" i="8" s="1"/>
  <c r="AM558" i="8"/>
  <c r="AN558" i="8" s="1"/>
  <c r="AM680" i="8"/>
  <c r="AN680" i="8" s="1"/>
  <c r="AM448" i="8"/>
  <c r="AN448" i="8" s="1"/>
  <c r="AM893" i="8"/>
  <c r="AN893" i="8" s="1"/>
  <c r="AM583" i="8"/>
  <c r="AN583" i="8" s="1"/>
  <c r="AM798" i="8"/>
  <c r="AN798" i="8" s="1"/>
  <c r="AM667" i="8"/>
  <c r="AN667" i="8" s="1"/>
  <c r="AM195" i="8"/>
  <c r="AN195" i="8" s="1"/>
  <c r="AM238" i="8"/>
  <c r="AN238" i="8" s="1"/>
  <c r="AM246" i="8"/>
  <c r="AN246" i="8" s="1"/>
  <c r="AM578" i="8"/>
  <c r="AN578" i="8" s="1"/>
  <c r="AM461" i="8"/>
  <c r="AN461" i="8" s="1"/>
  <c r="AM443" i="8"/>
  <c r="AN443" i="8" s="1"/>
  <c r="AM424" i="8"/>
  <c r="AN424" i="8" s="1"/>
  <c r="AM663" i="8"/>
  <c r="AN663" i="8" s="1"/>
  <c r="AM249" i="8"/>
  <c r="AN249" i="8" s="1"/>
  <c r="AM605" i="8"/>
  <c r="AN605" i="8" s="1"/>
  <c r="AM403" i="8"/>
  <c r="AN403" i="8" s="1"/>
  <c r="AM974" i="8"/>
  <c r="AN974" i="8" s="1"/>
  <c r="AM910" i="8"/>
  <c r="AN910" i="8" s="1"/>
  <c r="AM806" i="8"/>
  <c r="AN806" i="8" s="1"/>
  <c r="AM683" i="8"/>
  <c r="AN683" i="8" s="1"/>
  <c r="AM243" i="8"/>
  <c r="AN243" i="8" s="1"/>
  <c r="AM125" i="8"/>
  <c r="AN125" i="8" s="1"/>
  <c r="AM952" i="8"/>
  <c r="AN952" i="8" s="1"/>
  <c r="AM237" i="8"/>
  <c r="AN237" i="8" s="1"/>
  <c r="AM845" i="8"/>
  <c r="AN845" i="8" s="1"/>
  <c r="AM156" i="8"/>
  <c r="AN156" i="8" s="1"/>
  <c r="AM914" i="8"/>
  <c r="AN914" i="8" s="1"/>
  <c r="AM760" i="8"/>
  <c r="AN760" i="8" s="1"/>
  <c r="AM186" i="8"/>
  <c r="AN186" i="8" s="1"/>
  <c r="AM474" i="8"/>
  <c r="AN474" i="8" s="1"/>
  <c r="AM406" i="8"/>
  <c r="AN406" i="8" s="1"/>
  <c r="AM923" i="8"/>
  <c r="AN923" i="8" s="1"/>
  <c r="AM514" i="8"/>
  <c r="AN514" i="8" s="1"/>
  <c r="AM158" i="8"/>
  <c r="AN158" i="8" s="1"/>
  <c r="AM451" i="8"/>
  <c r="AN451" i="8" s="1"/>
  <c r="AM522" i="8"/>
  <c r="AN522" i="8" s="1"/>
  <c r="AM744" i="8"/>
  <c r="AN744" i="8" s="1"/>
  <c r="AM703" i="8"/>
  <c r="AN703" i="8" s="1"/>
  <c r="AM897" i="8"/>
  <c r="AN897" i="8" s="1"/>
  <c r="AM945" i="8"/>
  <c r="AN945" i="8" s="1"/>
  <c r="AM56" i="8"/>
  <c r="AN56" i="8" s="1"/>
  <c r="AM28" i="8"/>
  <c r="AN28" i="8" s="1"/>
  <c r="AM983" i="8"/>
  <c r="AN983" i="8" s="1"/>
  <c r="AM388" i="8"/>
  <c r="AN388" i="8" s="1"/>
  <c r="AM436" i="8"/>
  <c r="AN436" i="8" s="1"/>
  <c r="AM525" i="8"/>
  <c r="AN525" i="8" s="1"/>
  <c r="AM614" i="8"/>
  <c r="AN614" i="8" s="1"/>
  <c r="AM13" i="8"/>
  <c r="AN13" i="8" s="1"/>
  <c r="AM197" i="8"/>
  <c r="AN197" i="8" s="1"/>
  <c r="AM520" i="8"/>
  <c r="AN520" i="8" s="1"/>
  <c r="AM200" i="8"/>
  <c r="AN200" i="8" s="1"/>
  <c r="AM757" i="8"/>
  <c r="AN757" i="8" s="1"/>
  <c r="AM221" i="8"/>
  <c r="AN221" i="8" s="1"/>
  <c r="AM549" i="8"/>
  <c r="AN549" i="8" s="1"/>
  <c r="AM626" i="8"/>
  <c r="AN626" i="8" s="1"/>
  <c r="AM360" i="8"/>
  <c r="AN360" i="8" s="1"/>
  <c r="AM792" i="8"/>
  <c r="AN792" i="8" s="1"/>
  <c r="AM267" i="8"/>
  <c r="AN267" i="8" s="1"/>
  <c r="AM382" i="8"/>
  <c r="AN382" i="8" s="1"/>
  <c r="AM309" i="8"/>
  <c r="AN309" i="8" s="1"/>
  <c r="AM365" i="8"/>
  <c r="AN365" i="8" s="1"/>
  <c r="AM521" i="8"/>
  <c r="AN521" i="8" s="1"/>
  <c r="AM359" i="8"/>
  <c r="AN359" i="8" s="1"/>
  <c r="AM502" i="8"/>
  <c r="AN502" i="8" s="1"/>
  <c r="AM595" i="8"/>
  <c r="AN595" i="8" s="1"/>
  <c r="AM656" i="8"/>
  <c r="AN656" i="8" s="1"/>
  <c r="AM825" i="8"/>
  <c r="AN825" i="8" s="1"/>
  <c r="AM867" i="8"/>
  <c r="AN867" i="8" s="1"/>
  <c r="AM795" i="8"/>
  <c r="AN795" i="8" s="1"/>
  <c r="AM821" i="8"/>
  <c r="AN821" i="8" s="1"/>
  <c r="AM919" i="8"/>
  <c r="AN919" i="8" s="1"/>
  <c r="AM788" i="8"/>
  <c r="AN788" i="8" s="1"/>
  <c r="AM971" i="8"/>
  <c r="AN971" i="8" s="1"/>
  <c r="AM962" i="8"/>
  <c r="AN962" i="8" s="1"/>
  <c r="AM82" i="8"/>
  <c r="AN82" i="8" s="1"/>
  <c r="AM194" i="8"/>
  <c r="AN194" i="8" s="1"/>
  <c r="AM327" i="8"/>
  <c r="AN327" i="8" s="1"/>
  <c r="AM412" i="8"/>
  <c r="AN412" i="8" s="1"/>
  <c r="AM466" i="8"/>
  <c r="AN466" i="8" s="1"/>
  <c r="AM853" i="8"/>
  <c r="AN853" i="8" s="1"/>
  <c r="AM885" i="8"/>
  <c r="AN885" i="8" s="1"/>
  <c r="AM284" i="8"/>
  <c r="AN284" i="8" s="1"/>
  <c r="AM577" i="8"/>
  <c r="AN577" i="8" s="1"/>
  <c r="AM980" i="8"/>
  <c r="AN980" i="8" s="1"/>
  <c r="AM950" i="8"/>
  <c r="AN950" i="8" s="1"/>
  <c r="AM26" i="8"/>
  <c r="AN26" i="8" s="1"/>
  <c r="AM235" i="8"/>
  <c r="AN235" i="8" s="1"/>
  <c r="AM912" i="8"/>
  <c r="AN912" i="8" s="1"/>
  <c r="AM91" i="8"/>
  <c r="AN91" i="8" s="1"/>
  <c r="AM796" i="8"/>
  <c r="AN796" i="8" s="1"/>
  <c r="AM953" i="8"/>
  <c r="AN953" i="8" s="1"/>
  <c r="T41" i="4"/>
  <c r="X41" i="4" s="1"/>
  <c r="M32" i="7"/>
  <c r="R40" i="3" s="1"/>
  <c r="AD40" i="3" s="1"/>
  <c r="AM802" i="8"/>
  <c r="AN802" i="8" s="1"/>
  <c r="AM407" i="8"/>
  <c r="AN407" i="8" s="1"/>
  <c r="AM268" i="8"/>
  <c r="AN268" i="8" s="1"/>
  <c r="AM303" i="8"/>
  <c r="AN303" i="8" s="1"/>
  <c r="AM833" i="8"/>
  <c r="AN833" i="8" s="1"/>
  <c r="AM126" i="8"/>
  <c r="AN126" i="8" s="1"/>
  <c r="AM985" i="8"/>
  <c r="AN985" i="8" s="1"/>
  <c r="AM848" i="8"/>
  <c r="AN848" i="8" s="1"/>
  <c r="AM664" i="8"/>
  <c r="AN664" i="8" s="1"/>
  <c r="AM679" i="8"/>
  <c r="AN679" i="8" s="1"/>
  <c r="AM434" i="8"/>
  <c r="AN434" i="8" s="1"/>
  <c r="AM277" i="8"/>
  <c r="AN277" i="8" s="1"/>
  <c r="AM936" i="8"/>
  <c r="AN936" i="8" s="1"/>
  <c r="AM736" i="8"/>
  <c r="AN736" i="8" s="1"/>
  <c r="AM671" i="8"/>
  <c r="AN671" i="8" s="1"/>
  <c r="AM571" i="8"/>
  <c r="AN571" i="8" s="1"/>
  <c r="AM325" i="8"/>
  <c r="AN325" i="8" s="1"/>
  <c r="AM498" i="8"/>
  <c r="AN498" i="8" s="1"/>
  <c r="AM524" i="8"/>
  <c r="AN524" i="8" s="1"/>
  <c r="AM301" i="8"/>
  <c r="AN301" i="8" s="1"/>
  <c r="AM1006" i="8"/>
  <c r="AN1006" i="8" s="1"/>
  <c r="AM376" i="8"/>
  <c r="AN376" i="8" s="1"/>
  <c r="AM847" i="8"/>
  <c r="AN847" i="8" s="1"/>
  <c r="AM717" i="8"/>
  <c r="AN717" i="8" s="1"/>
  <c r="AM356" i="8"/>
  <c r="AN356" i="8" s="1"/>
  <c r="AM523" i="8"/>
  <c r="AN523" i="8" s="1"/>
  <c r="AM862" i="8"/>
  <c r="AN862" i="8" s="1"/>
  <c r="AM623" i="8"/>
  <c r="AN623" i="8" s="1"/>
  <c r="AM975" i="8"/>
  <c r="AN975" i="8" s="1"/>
  <c r="AM53" i="8"/>
  <c r="AN53" i="8" s="1"/>
  <c r="AM78" i="8"/>
  <c r="AN78" i="8" s="1"/>
  <c r="AM21" i="8"/>
  <c r="AN21" i="8" s="1"/>
  <c r="AM138" i="8"/>
  <c r="AN138" i="8" s="1"/>
  <c r="AM493" i="8"/>
  <c r="AN493" i="8" s="1"/>
  <c r="AM485" i="8"/>
  <c r="AN485" i="8" s="1"/>
  <c r="AM77" i="8"/>
  <c r="AN77" i="8" s="1"/>
  <c r="AM613" i="8"/>
  <c r="AN613" i="8" s="1"/>
  <c r="AM446" i="8"/>
  <c r="AN446" i="8" s="1"/>
  <c r="AM98" i="8"/>
  <c r="AN98" i="8" s="1"/>
  <c r="AM482" i="8"/>
  <c r="AN482" i="8" s="1"/>
  <c r="AM102" i="8"/>
  <c r="AN102" i="8" s="1"/>
  <c r="AM199" i="8"/>
  <c r="AN199" i="8" s="1"/>
  <c r="AM554" i="8"/>
  <c r="AN554" i="8" s="1"/>
  <c r="AM205" i="8"/>
  <c r="AN205" i="8" s="1"/>
  <c r="AM618" i="8"/>
  <c r="AN618" i="8" s="1"/>
  <c r="AM259" i="8"/>
  <c r="AN259" i="8" s="1"/>
  <c r="AM123" i="8"/>
  <c r="AN123" i="8" s="1"/>
  <c r="AM216" i="8"/>
  <c r="AN216" i="8" s="1"/>
  <c r="AM481" i="8"/>
  <c r="AN481" i="8" s="1"/>
  <c r="AM548" i="8"/>
  <c r="AN548" i="8" s="1"/>
  <c r="AM695" i="8"/>
  <c r="AN695" i="8" s="1"/>
  <c r="AM878" i="8"/>
  <c r="AN878" i="8" s="1"/>
  <c r="AM66" i="8"/>
  <c r="AN66" i="8" s="1"/>
  <c r="AM425" i="8"/>
  <c r="AN425" i="8" s="1"/>
  <c r="AM556" i="8"/>
  <c r="AN556" i="8" s="1"/>
  <c r="AM737" i="8"/>
  <c r="AN737" i="8" s="1"/>
  <c r="AM902" i="8"/>
  <c r="AN902" i="8" s="1"/>
  <c r="AM251" i="8"/>
  <c r="AN251" i="8" s="1"/>
  <c r="AM260" i="8"/>
  <c r="AN260" i="8" s="1"/>
  <c r="AM647" i="8"/>
  <c r="AN647" i="8" s="1"/>
  <c r="AM738" i="8"/>
  <c r="AN738" i="8" s="1"/>
  <c r="AM119" i="8"/>
  <c r="AN119" i="8" s="1"/>
  <c r="AM213" i="8"/>
  <c r="AN213" i="8" s="1"/>
  <c r="AM567" i="8"/>
  <c r="AN567" i="8" s="1"/>
  <c r="AM669" i="8"/>
  <c r="AN669" i="8" s="1"/>
  <c r="AM874" i="8"/>
  <c r="AN874" i="8" s="1"/>
  <c r="AM276" i="8"/>
  <c r="AN276" i="8" s="1"/>
  <c r="AM465" i="8"/>
  <c r="AN465" i="8" s="1"/>
  <c r="AM634" i="8"/>
  <c r="AN634" i="8" s="1"/>
  <c r="AM681" i="8"/>
  <c r="AN681" i="8" s="1"/>
  <c r="AM269" i="8"/>
  <c r="AN269" i="8" s="1"/>
  <c r="AM401" i="8"/>
  <c r="AN401" i="8" s="1"/>
  <c r="AM489" i="8"/>
  <c r="AN489" i="8" s="1"/>
  <c r="AM497" i="8"/>
  <c r="AN497" i="8" s="1"/>
  <c r="AM677" i="8"/>
  <c r="AN677" i="8" s="1"/>
  <c r="AM831" i="8"/>
  <c r="AN831" i="8" s="1"/>
  <c r="AM233" i="8"/>
  <c r="AN233" i="8" s="1"/>
  <c r="AM282" i="8"/>
  <c r="AN282" i="8" s="1"/>
  <c r="AM859" i="8"/>
  <c r="AN859" i="8" s="1"/>
  <c r="AM16" i="8"/>
  <c r="AN16" i="8" s="1"/>
  <c r="AM635" i="8"/>
  <c r="AN635" i="8" s="1"/>
  <c r="AM691" i="8"/>
  <c r="AN691" i="8" s="1"/>
  <c r="AM364" i="8"/>
  <c r="AN364" i="8" s="1"/>
  <c r="AM742" i="8"/>
  <c r="AN742" i="8" s="1"/>
  <c r="AM30" i="8"/>
  <c r="AN30" i="8" s="1"/>
  <c r="AM734" i="8"/>
  <c r="AN734" i="8" s="1"/>
  <c r="AM657" i="8"/>
  <c r="AN657" i="8" s="1"/>
  <c r="AM332" i="8"/>
  <c r="AN332" i="8" s="1"/>
  <c r="AM118" i="8"/>
  <c r="AN118" i="8" s="1"/>
  <c r="AM15" i="8"/>
  <c r="AN15" i="8" s="1"/>
  <c r="AM104" i="8"/>
  <c r="AN104" i="8" s="1"/>
  <c r="AM61" i="8"/>
  <c r="AN61" i="8" s="1"/>
  <c r="AM225" i="8"/>
  <c r="AN225" i="8" s="1"/>
  <c r="AM508" i="8"/>
  <c r="AN508" i="8" s="1"/>
  <c r="AM307" i="8"/>
  <c r="AN307" i="8" s="1"/>
  <c r="AM712" i="8"/>
  <c r="AN712" i="8" s="1"/>
  <c r="AM291" i="8"/>
  <c r="AN291" i="8" s="1"/>
  <c r="AM553" i="8"/>
  <c r="AN553" i="8" s="1"/>
  <c r="AM807" i="8"/>
  <c r="AN807" i="8" s="1"/>
  <c r="AM948" i="8"/>
  <c r="AN948" i="8" s="1"/>
  <c r="AM836" i="8"/>
  <c r="AN836" i="8" s="1"/>
  <c r="AM789" i="8"/>
  <c r="AN789" i="8" s="1"/>
  <c r="AM745" i="8"/>
  <c r="AN745" i="8" s="1"/>
  <c r="AM460" i="8"/>
  <c r="AN460" i="8" s="1"/>
  <c r="AM935" i="8"/>
  <c r="AN935" i="8" s="1"/>
  <c r="AM320" i="8"/>
  <c r="AN320" i="8" s="1"/>
  <c r="AM333" i="8"/>
  <c r="AN333" i="8" s="1"/>
  <c r="AM899" i="8"/>
  <c r="AN899" i="8" s="1"/>
  <c r="AM964" i="8"/>
  <c r="AN964" i="8" s="1"/>
  <c r="AA5" i="8"/>
  <c r="AM62" i="8"/>
  <c r="AN62" i="8" s="1"/>
  <c r="AM907" i="8"/>
  <c r="AN907" i="8" s="1"/>
  <c r="AM397" i="8"/>
  <c r="AN397" i="8" s="1"/>
  <c r="AM229" i="8"/>
  <c r="AN229" i="8" s="1"/>
  <c r="AM52" i="8"/>
  <c r="AN52" i="8" s="1"/>
  <c r="AM287" i="8"/>
  <c r="AN287" i="8" s="1"/>
  <c r="AM86" i="8"/>
  <c r="AN86" i="8" s="1"/>
  <c r="AM300" i="8"/>
  <c r="AN300" i="8" s="1"/>
  <c r="AM450" i="8"/>
  <c r="AN450" i="8" s="1"/>
  <c r="AM596" i="8"/>
  <c r="AN596" i="8" s="1"/>
  <c r="AM464" i="8"/>
  <c r="AN464" i="8" s="1"/>
  <c r="AM672" i="8"/>
  <c r="AN672" i="8" s="1"/>
  <c r="AM262" i="8"/>
  <c r="AN262" i="8" s="1"/>
  <c r="AM472" i="8"/>
  <c r="AN472" i="8" s="1"/>
  <c r="AM733" i="8"/>
  <c r="AN733" i="8" s="1"/>
  <c r="AM917" i="8"/>
  <c r="AN917" i="8" s="1"/>
  <c r="AM96" i="8"/>
  <c r="AN96" i="8" s="1"/>
  <c r="AM383" i="8"/>
  <c r="AN383" i="8" s="1"/>
  <c r="AM278" i="8"/>
  <c r="AN278" i="8" s="1"/>
  <c r="AM394" i="8"/>
  <c r="AN394" i="8" s="1"/>
  <c r="AM479" i="8"/>
  <c r="AN479" i="8" s="1"/>
  <c r="AM882" i="8"/>
  <c r="AN882" i="8" s="1"/>
  <c r="AM372" i="8"/>
  <c r="AN372" i="8" s="1"/>
  <c r="AM544" i="8"/>
  <c r="AN544" i="8" s="1"/>
  <c r="AM607" i="8"/>
  <c r="AN607" i="8" s="1"/>
  <c r="AM797" i="8"/>
  <c r="AN797" i="8" s="1"/>
  <c r="AM949" i="8"/>
  <c r="AN949" i="8" s="1"/>
  <c r="AM785" i="8"/>
  <c r="AN785" i="8" s="1"/>
  <c r="AM171" i="8"/>
  <c r="AN171" i="8" s="1"/>
  <c r="AM648" i="8"/>
  <c r="AN648" i="8" s="1"/>
  <c r="AM787" i="8"/>
  <c r="AN787" i="8" s="1"/>
  <c r="AM666" i="8"/>
  <c r="AN666" i="8" s="1"/>
  <c r="AM598" i="8"/>
  <c r="AN598" i="8" s="1"/>
  <c r="AM373" i="8"/>
  <c r="AN373" i="8" s="1"/>
  <c r="AM335" i="8"/>
  <c r="AN335" i="8" s="1"/>
  <c r="AM275" i="8"/>
  <c r="AN275" i="8" s="1"/>
  <c r="AM180" i="8"/>
  <c r="AN180" i="8" s="1"/>
  <c r="AM729" i="8"/>
  <c r="AN729" i="8" s="1"/>
  <c r="AM582" i="8"/>
  <c r="AN582" i="8" s="1"/>
  <c r="AM318" i="8"/>
  <c r="AN318" i="8" s="1"/>
  <c r="AM824" i="8"/>
  <c r="AN824" i="8" s="1"/>
  <c r="AM561" i="8"/>
  <c r="AN561" i="8" s="1"/>
  <c r="AM735" i="8"/>
  <c r="AN735" i="8" s="1"/>
  <c r="AM103" i="8"/>
  <c r="AN103" i="8" s="1"/>
  <c r="AM876" i="8"/>
  <c r="AN876" i="8" s="1"/>
  <c r="AM812" i="8"/>
  <c r="AN812" i="8" s="1"/>
  <c r="AM642" i="8"/>
  <c r="AN642" i="8" s="1"/>
  <c r="AM353" i="8"/>
  <c r="AN353" i="8" s="1"/>
  <c r="AM315" i="8"/>
  <c r="AN315" i="8" s="1"/>
  <c r="AM189" i="8"/>
  <c r="AN189" i="8" s="1"/>
  <c r="AM250" i="8"/>
  <c r="AN250" i="8" s="1"/>
  <c r="AM426" i="8"/>
  <c r="AN426" i="8" s="1"/>
  <c r="AM909" i="8"/>
  <c r="AN909" i="8" s="1"/>
  <c r="AM369" i="8"/>
  <c r="AN369" i="8" s="1"/>
  <c r="AM279" i="8"/>
  <c r="AN279" i="8" s="1"/>
  <c r="AM566" i="8"/>
  <c r="AN566" i="8" s="1"/>
  <c r="AM506" i="8"/>
  <c r="AN506" i="8" s="1"/>
  <c r="AM727" i="8"/>
  <c r="AN727" i="8" s="1"/>
  <c r="AM378" i="8"/>
  <c r="AN378" i="8" s="1"/>
  <c r="AM652" i="8"/>
  <c r="AN652" i="8" s="1"/>
  <c r="AM725" i="8"/>
  <c r="AN725" i="8" s="1"/>
  <c r="AM801" i="8"/>
  <c r="AN801" i="8" s="1"/>
  <c r="AM29" i="8"/>
  <c r="AN29" i="8" s="1"/>
  <c r="AM206" i="8"/>
  <c r="AN206" i="8" s="1"/>
  <c r="AM886" i="8"/>
  <c r="AN886" i="8" s="1"/>
  <c r="AM419" i="8"/>
  <c r="AN419" i="8" s="1"/>
  <c r="AM351" i="8"/>
  <c r="AN351" i="8" s="1"/>
  <c r="AM12" i="8"/>
  <c r="AN12" i="8" s="1"/>
  <c r="AM387" i="8"/>
  <c r="AN387" i="8" s="1"/>
  <c r="AM100" i="8"/>
  <c r="AN100" i="8" s="1"/>
  <c r="AM399" i="8"/>
  <c r="AN399" i="8" s="1"/>
  <c r="AM106" i="8"/>
  <c r="AN106" i="8" s="1"/>
  <c r="AM145" i="8"/>
  <c r="AN145" i="8" s="1"/>
  <c r="AM310" i="8"/>
  <c r="AN310" i="8" s="1"/>
  <c r="AM529" i="8"/>
  <c r="AN529" i="8" s="1"/>
  <c r="AM775" i="8"/>
  <c r="AN775" i="8" s="1"/>
  <c r="AM743" i="8"/>
  <c r="AN743" i="8" s="1"/>
  <c r="AM815" i="8"/>
  <c r="AN815" i="8" s="1"/>
  <c r="AM503" i="8"/>
  <c r="AN503" i="8" s="1"/>
  <c r="AM114" i="8"/>
  <c r="AN114" i="8" s="1"/>
  <c r="AM174" i="8"/>
  <c r="AN174" i="8" s="1"/>
  <c r="AM579" i="8"/>
  <c r="AN579" i="8" s="1"/>
  <c r="AM857" i="8"/>
  <c r="AN857" i="8" s="1"/>
  <c r="AM654" i="8"/>
  <c r="AN654" i="8" s="1"/>
  <c r="AM776" i="8"/>
  <c r="AN776" i="8" s="1"/>
  <c r="AM869" i="8"/>
  <c r="AN869" i="8" s="1"/>
  <c r="AM965" i="8"/>
  <c r="AN965" i="8" s="1"/>
  <c r="AM846" i="8"/>
  <c r="AN846" i="8" s="1"/>
  <c r="AM191" i="8"/>
  <c r="AN191" i="8" s="1"/>
  <c r="AM292" i="8"/>
  <c r="AN292" i="8" s="1"/>
  <c r="AM555" i="8"/>
  <c r="AN555" i="8" s="1"/>
  <c r="AM547" i="8"/>
  <c r="AN547" i="8" s="1"/>
  <c r="AM684" i="8"/>
  <c r="AN684" i="8" s="1"/>
  <c r="AM113" i="8"/>
  <c r="AN113" i="8" s="1"/>
  <c r="AM398" i="8"/>
  <c r="AN398" i="8" s="1"/>
  <c r="AM483" i="8"/>
  <c r="AN483" i="8" s="1"/>
  <c r="AM538" i="8"/>
  <c r="AN538" i="8" s="1"/>
  <c r="AM701" i="8"/>
  <c r="AN701" i="8" s="1"/>
  <c r="AM901" i="8"/>
  <c r="AN901" i="8" s="1"/>
  <c r="AM994" i="8"/>
  <c r="AN994" i="8" s="1"/>
  <c r="AM653" i="8"/>
  <c r="AN653" i="8" s="1"/>
  <c r="AM765" i="8"/>
  <c r="AN765" i="8" s="1"/>
  <c r="AM986" i="8"/>
  <c r="AN986" i="8" s="1"/>
  <c r="AM759" i="8"/>
  <c r="AN759" i="8" s="1"/>
  <c r="AM967" i="8"/>
  <c r="AN967" i="8" s="1"/>
  <c r="AM50" i="8"/>
  <c r="AN50" i="8" s="1"/>
  <c r="AM88" i="8"/>
  <c r="AN88" i="8" s="1"/>
  <c r="AM217" i="8"/>
  <c r="AN217" i="8" s="1"/>
  <c r="AM368" i="8"/>
  <c r="AN368" i="8" s="1"/>
  <c r="AM509" i="8"/>
  <c r="AN509" i="8" s="1"/>
  <c r="AM698" i="8"/>
  <c r="AN698" i="8" s="1"/>
  <c r="AM813" i="8"/>
  <c r="AN813" i="8" s="1"/>
  <c r="AM956" i="8"/>
  <c r="AN956" i="8" s="1"/>
  <c r="AM674" i="8"/>
  <c r="AN674" i="8" s="1"/>
  <c r="AM629" i="8"/>
  <c r="AN629" i="8" s="1"/>
  <c r="AM231" i="8"/>
  <c r="AN231" i="8" s="1"/>
  <c r="AM616" i="8"/>
  <c r="AN616" i="8" s="1"/>
  <c r="AM518" i="8"/>
  <c r="AN518" i="8" s="1"/>
  <c r="AM296" i="8"/>
  <c r="AN296" i="8" s="1"/>
  <c r="AM164" i="8"/>
  <c r="AN164" i="8" s="1"/>
  <c r="AM993" i="8"/>
  <c r="AN993" i="8" s="1"/>
  <c r="AM668" i="8"/>
  <c r="AN668" i="8" s="1"/>
  <c r="AM519" i="8"/>
  <c r="AN519" i="8" s="1"/>
  <c r="AM404" i="8"/>
  <c r="AN404" i="8" s="1"/>
  <c r="AM150" i="8"/>
  <c r="AN150" i="8" s="1"/>
  <c r="AM112" i="8"/>
  <c r="AN112" i="8" s="1"/>
  <c r="AM440" i="8"/>
  <c r="AN440" i="8" s="1"/>
  <c r="AM252" i="8"/>
  <c r="AN252" i="8" s="1"/>
  <c r="AM970" i="8"/>
  <c r="AN970" i="8" s="1"/>
  <c r="AM839" i="8"/>
  <c r="AN839" i="8" s="1"/>
  <c r="AM933" i="8"/>
  <c r="AN933" i="8" s="1"/>
  <c r="AM767" i="8"/>
  <c r="AN767" i="8" s="1"/>
  <c r="AM716" i="8"/>
  <c r="AN716" i="8" s="1"/>
  <c r="AM543" i="8"/>
  <c r="AN543" i="8" s="1"/>
  <c r="AM286" i="8"/>
  <c r="AN286" i="8" s="1"/>
  <c r="AM183" i="8"/>
  <c r="AN183" i="8" s="1"/>
  <c r="AM305" i="8"/>
  <c r="AN305" i="8" s="1"/>
  <c r="AM431" i="8"/>
  <c r="AN431" i="8" s="1"/>
  <c r="AM972" i="8"/>
  <c r="AN972" i="8" s="1"/>
  <c r="AM781" i="8"/>
  <c r="AN781" i="8" s="1"/>
  <c r="AM966" i="8"/>
  <c r="AN966" i="8" s="1"/>
  <c r="AM367" i="8"/>
  <c r="AN367" i="8" s="1"/>
  <c r="AM120" i="8"/>
  <c r="AN120" i="8" s="1"/>
  <c r="AM172" i="8"/>
  <c r="AN172" i="8" s="1"/>
  <c r="AM636" i="8"/>
  <c r="AN636" i="8" s="1"/>
  <c r="AM593" i="8"/>
  <c r="AN593" i="8" s="1"/>
  <c r="AM675" i="8"/>
  <c r="AN675" i="8" s="1"/>
  <c r="AM868" i="8"/>
  <c r="AN868" i="8" s="1"/>
  <c r="AM693" i="8"/>
  <c r="AN693" i="8" s="1"/>
  <c r="AM11" i="8"/>
  <c r="AN11" i="8" s="1"/>
  <c r="AM551" i="8"/>
  <c r="AN551" i="8" s="1"/>
  <c r="AM612" i="8"/>
  <c r="AN612" i="8" s="1"/>
  <c r="AM894" i="8"/>
  <c r="AN894" i="8" s="1"/>
  <c r="AM976" i="8"/>
  <c r="AN976" i="8" s="1"/>
  <c r="AM39" i="8"/>
  <c r="AN39" i="8" s="1"/>
  <c r="AM70" i="8"/>
  <c r="AN70" i="8" s="1"/>
  <c r="AM59" i="8"/>
  <c r="AN59" i="8" s="1"/>
  <c r="AM223" i="8"/>
  <c r="AN223" i="8" s="1"/>
  <c r="AM193" i="8"/>
  <c r="AN193" i="8" s="1"/>
  <c r="AM169" i="8"/>
  <c r="AN169" i="8" s="1"/>
  <c r="AM95" i="8"/>
  <c r="AN95" i="8" s="1"/>
  <c r="AM316" i="8"/>
  <c r="AN316" i="8" s="1"/>
  <c r="AM829" i="8"/>
  <c r="AN829" i="8" s="1"/>
  <c r="Z51" i="5"/>
  <c r="Z49" i="5"/>
  <c r="AM89" i="8"/>
  <c r="AN89" i="8" s="1"/>
  <c r="AM74" i="8"/>
  <c r="AN74" i="8" s="1"/>
  <c r="AM35" i="8"/>
  <c r="AN35" i="8" s="1"/>
  <c r="W105" i="8"/>
  <c r="W19" i="8"/>
  <c r="W17" i="8"/>
  <c r="W13" i="8"/>
  <c r="W26" i="8"/>
  <c r="W22" i="8"/>
  <c r="W11" i="8"/>
  <c r="W23" i="8"/>
  <c r="W24" i="8"/>
  <c r="W14" i="8"/>
  <c r="W18" i="8"/>
  <c r="W16" i="8"/>
  <c r="W15" i="8"/>
  <c r="W20" i="8"/>
  <c r="W10" i="8"/>
  <c r="W9" i="8"/>
  <c r="W12" i="8"/>
  <c r="W66" i="8"/>
  <c r="W32" i="8"/>
  <c r="W78" i="8"/>
  <c r="W103" i="8"/>
  <c r="W53" i="8"/>
  <c r="W46" i="8"/>
  <c r="W51" i="8"/>
  <c r="W48" i="8"/>
  <c r="W59" i="8"/>
  <c r="W65" i="8"/>
  <c r="W88" i="8"/>
  <c r="W94" i="8"/>
  <c r="W44" i="8"/>
  <c r="W95" i="8"/>
  <c r="W107" i="8"/>
  <c r="W31" i="8"/>
  <c r="W29" i="8"/>
  <c r="W39" i="8"/>
  <c r="W84" i="8"/>
  <c r="W85" i="8"/>
  <c r="W74" i="8"/>
  <c r="W90" i="8"/>
  <c r="W36" i="8"/>
  <c r="W91" i="8"/>
  <c r="W96" i="8"/>
  <c r="W68" i="8"/>
  <c r="W86" i="8"/>
  <c r="W61" i="8"/>
  <c r="W87" i="8"/>
  <c r="W41" i="8"/>
  <c r="W92" i="8"/>
  <c r="W99" i="8"/>
  <c r="W34" i="8"/>
  <c r="W93" i="8"/>
  <c r="W50" i="8"/>
  <c r="W101" i="8"/>
  <c r="W64" i="8"/>
  <c r="W89" i="8"/>
  <c r="W57" i="8"/>
  <c r="W58" i="8"/>
  <c r="W42" i="8"/>
  <c r="W60" i="8"/>
  <c r="W81" i="8"/>
  <c r="W28" i="8"/>
  <c r="W38" i="8"/>
  <c r="W98" i="8"/>
  <c r="W25" i="8"/>
  <c r="W45" i="8"/>
  <c r="W33" i="8"/>
  <c r="W75" i="8"/>
  <c r="W47" i="8"/>
  <c r="W52" i="8"/>
  <c r="W79" i="8"/>
  <c r="W67" i="8"/>
  <c r="W21" i="8"/>
  <c r="W54" i="8"/>
  <c r="W995" i="8"/>
  <c r="W996" i="8"/>
  <c r="W997" i="8"/>
  <c r="W960" i="8"/>
  <c r="W958" i="8"/>
  <c r="W962" i="8"/>
  <c r="W961" i="8"/>
  <c r="W951" i="8"/>
  <c r="W930" i="8"/>
  <c r="W932" i="8"/>
  <c r="W917" i="8"/>
  <c r="W903" i="8"/>
  <c r="W887" i="8"/>
  <c r="W869" i="8"/>
  <c r="W905" i="8"/>
  <c r="W854" i="8"/>
  <c r="W871" i="8"/>
  <c r="W876" i="8"/>
  <c r="W873" i="8"/>
  <c r="W803" i="8"/>
  <c r="W845" i="8"/>
  <c r="W821" i="8"/>
  <c r="W839" i="8"/>
  <c r="W837" i="8"/>
  <c r="W848" i="8"/>
  <c r="W832" i="8"/>
  <c r="W766" i="8"/>
  <c r="W734" i="8"/>
  <c r="W790" i="8"/>
  <c r="W772" i="8"/>
  <c r="W771" i="8"/>
  <c r="W749" i="8"/>
  <c r="W725" i="8"/>
  <c r="W704" i="8"/>
  <c r="W764" i="8"/>
  <c r="W717" i="8"/>
  <c r="W760" i="8"/>
  <c r="W686" i="8"/>
  <c r="W719" i="8"/>
  <c r="W652" i="8"/>
  <c r="W744" i="8"/>
  <c r="W698" i="8"/>
  <c r="W670" i="8"/>
  <c r="W615" i="8"/>
  <c r="W583" i="8"/>
  <c r="W629" i="8"/>
  <c r="W693" i="8"/>
  <c r="W642" i="8"/>
  <c r="W605" i="8"/>
  <c r="W582" i="8"/>
  <c r="W554" i="8"/>
  <c r="W589" i="8"/>
  <c r="W556" i="8"/>
  <c r="W588" i="8"/>
  <c r="W549" i="8"/>
  <c r="W547" i="8"/>
  <c r="W517" i="8"/>
  <c r="W542" i="8"/>
  <c r="W510" i="8"/>
  <c r="W519" i="8"/>
  <c r="W626" i="8"/>
  <c r="W506" i="8"/>
  <c r="W482" i="8"/>
  <c r="W450" i="8"/>
  <c r="W536" i="8"/>
  <c r="W467" i="8"/>
  <c r="W435" i="8"/>
  <c r="W502" i="8"/>
  <c r="W489" i="8"/>
  <c r="W445" i="8"/>
  <c r="W390" i="8"/>
  <c r="W358" i="8"/>
  <c r="W444" i="8"/>
  <c r="W395" i="8"/>
  <c r="W363" i="8"/>
  <c r="W331" i="8"/>
  <c r="W299" i="8"/>
  <c r="W421" i="8"/>
  <c r="W384" i="8"/>
  <c r="W352" i="8"/>
  <c r="W441" i="8"/>
  <c r="W998" i="8"/>
  <c r="W978" i="8"/>
  <c r="W971" i="8"/>
  <c r="W966" i="8"/>
  <c r="W954" i="8"/>
  <c r="W953" i="8"/>
  <c r="W983" i="8"/>
  <c r="W933" i="8"/>
  <c r="W944" i="8"/>
  <c r="W910" i="8"/>
  <c r="W895" i="8"/>
  <c r="W911" i="8"/>
  <c r="W896" i="8"/>
  <c r="W857" i="8"/>
  <c r="W855" i="8"/>
  <c r="W835" i="8"/>
  <c r="W811" i="8"/>
  <c r="W851" i="8"/>
  <c r="W800" i="8"/>
  <c r="W815" i="8"/>
  <c r="W806" i="8"/>
  <c r="W810" i="8"/>
  <c r="W774" i="8"/>
  <c r="W742" i="8"/>
  <c r="W792" i="8"/>
  <c r="W767" i="8"/>
  <c r="W777" i="8"/>
  <c r="W737" i="8"/>
  <c r="W720" i="8"/>
  <c r="W684" i="8"/>
  <c r="W747" i="8"/>
  <c r="W779" i="8"/>
  <c r="W675" i="8"/>
  <c r="W676" i="8"/>
  <c r="W640" i="8"/>
  <c r="W681" i="8"/>
  <c r="W707" i="8"/>
  <c r="W623" i="8"/>
  <c r="W587" i="8"/>
  <c r="W624" i="8"/>
  <c r="W685" i="8"/>
  <c r="W625" i="8"/>
  <c r="W683" i="8"/>
  <c r="W566" i="8"/>
  <c r="W600" i="8"/>
  <c r="W560" i="8"/>
  <c r="W577" i="8"/>
  <c r="W654" i="8"/>
  <c r="W537" i="8"/>
  <c r="W992" i="8"/>
  <c r="W982" i="8"/>
  <c r="W1005" i="8"/>
  <c r="W952" i="8"/>
  <c r="W991" i="8"/>
  <c r="W975" i="8"/>
  <c r="W948" i="8"/>
  <c r="W942" i="8"/>
  <c r="W914" i="8"/>
  <c r="W931" i="8"/>
  <c r="W937" i="8"/>
  <c r="W921" i="8"/>
  <c r="W919" i="8"/>
  <c r="W886" i="8"/>
  <c r="W852" i="8"/>
  <c r="W897" i="8"/>
  <c r="W861" i="8"/>
  <c r="W799" i="8"/>
  <c r="W796" i="8"/>
  <c r="W901" i="8"/>
  <c r="W802" i="8"/>
  <c r="W784" i="8"/>
  <c r="W843" i="8"/>
  <c r="W783" i="8"/>
  <c r="W730" i="8"/>
  <c r="W778" i="8"/>
  <c r="W759" i="8"/>
  <c r="W765" i="8"/>
  <c r="W756" i="8"/>
  <c r="W712" i="8"/>
  <c r="W881" i="8"/>
  <c r="W713" i="8"/>
  <c r="W718" i="8"/>
  <c r="W667" i="8"/>
  <c r="W668" i="8"/>
  <c r="W632" i="8"/>
  <c r="W768" i="8"/>
  <c r="W677" i="8"/>
  <c r="W611" i="8"/>
  <c r="W661" i="8"/>
  <c r="W616" i="8"/>
  <c r="W673" i="8"/>
  <c r="W617" i="8"/>
  <c r="W622" i="8"/>
  <c r="W558" i="8"/>
  <c r="W584" i="8"/>
  <c r="W732" i="8"/>
  <c r="W569" i="8"/>
  <c r="W651" i="8"/>
  <c r="W529" i="8"/>
  <c r="W586" i="8"/>
  <c r="W514" i="8"/>
  <c r="W984" i="8"/>
  <c r="W1004" i="8"/>
  <c r="W989" i="8"/>
  <c r="W985" i="8"/>
  <c r="W980" i="8"/>
  <c r="W943" i="8"/>
  <c r="W945" i="8"/>
  <c r="W940" i="8"/>
  <c r="W906" i="8"/>
  <c r="W916" i="8"/>
  <c r="W924" i="8"/>
  <c r="W889" i="8"/>
  <c r="W899" i="8"/>
  <c r="W878" i="8"/>
  <c r="W844" i="8"/>
  <c r="W880" i="8"/>
  <c r="W870" i="8"/>
  <c r="W795" i="8"/>
  <c r="W794" i="8"/>
  <c r="W858" i="8"/>
  <c r="W859" i="8"/>
  <c r="W780" i="8"/>
  <c r="W833" i="8"/>
  <c r="W762" i="8"/>
  <c r="W726" i="8"/>
  <c r="W773" i="8"/>
  <c r="W789" i="8"/>
  <c r="W761" i="8"/>
  <c r="W748" i="8"/>
  <c r="W708" i="8"/>
  <c r="W755" i="8"/>
  <c r="W709" i="8"/>
  <c r="W714" i="8"/>
  <c r="W727" i="8"/>
  <c r="W664" i="8"/>
  <c r="W628" i="8"/>
  <c r="W731" i="8"/>
  <c r="W669" i="8"/>
  <c r="W607" i="8"/>
  <c r="W655" i="8"/>
  <c r="W612" i="8"/>
  <c r="W666" i="8"/>
  <c r="W613" i="8"/>
  <c r="W592" i="8"/>
  <c r="W550" i="8"/>
  <c r="W580" i="8"/>
  <c r="W662" i="8"/>
  <c r="W565" i="8"/>
  <c r="W645" i="8"/>
  <c r="W525" i="8"/>
  <c r="W585" i="8"/>
  <c r="W546" i="8"/>
  <c r="W511" i="8"/>
  <c r="W559" i="8"/>
  <c r="W528" i="8"/>
  <c r="W462" i="8"/>
  <c r="W512" i="8"/>
  <c r="W471" i="8"/>
  <c r="W431" i="8"/>
  <c r="W508" i="8"/>
  <c r="W477" i="8"/>
  <c r="W406" i="8"/>
  <c r="W370" i="8"/>
  <c r="W418" i="8"/>
  <c r="W399" i="8"/>
  <c r="W359" i="8"/>
  <c r="W323" i="8"/>
  <c r="W472" i="8"/>
  <c r="W400" i="8"/>
  <c r="W364" i="8"/>
  <c r="W544" i="8"/>
  <c r="W492" i="8"/>
  <c r="W369" i="8"/>
  <c r="W389" i="8"/>
  <c r="W377" i="8"/>
  <c r="W284" i="8"/>
  <c r="W252" i="8"/>
  <c r="W385" i="8"/>
  <c r="W293" i="8"/>
  <c r="W261" i="8"/>
  <c r="W191" i="8"/>
  <c r="W393" i="8"/>
  <c r="W290" i="8"/>
  <c r="W258" i="8"/>
  <c r="W214" i="8"/>
  <c r="W213" i="8"/>
  <c r="W166" i="8"/>
  <c r="W135" i="8"/>
  <c r="W119" i="8"/>
  <c r="W301" i="8"/>
  <c r="W227" i="8"/>
  <c r="W176" i="8"/>
  <c r="W349" i="8"/>
  <c r="W189" i="8"/>
  <c r="W163" i="8"/>
  <c r="W155" i="8"/>
  <c r="W212" i="8"/>
  <c r="W205" i="8"/>
  <c r="W122" i="8"/>
  <c r="W56" i="8"/>
  <c r="W110" i="8"/>
  <c r="W228" i="8"/>
  <c r="W118" i="8"/>
  <c r="W271" i="8"/>
  <c r="W999" i="8"/>
  <c r="W972" i="8"/>
  <c r="W988" i="8"/>
  <c r="W949" i="8"/>
  <c r="W947" i="8"/>
  <c r="W915" i="8"/>
  <c r="W902" i="8"/>
  <c r="W875" i="8"/>
  <c r="W860" i="8"/>
  <c r="W856" i="8"/>
  <c r="W791" i="8"/>
  <c r="W824" i="8"/>
  <c r="W838" i="8"/>
  <c r="W797" i="8"/>
  <c r="W750" i="8"/>
  <c r="W770" i="8"/>
  <c r="W785" i="8"/>
  <c r="W724" i="8"/>
  <c r="W680" i="8"/>
  <c r="W697" i="8"/>
  <c r="W703" i="8"/>
  <c r="W644" i="8"/>
  <c r="W687" i="8"/>
  <c r="W619" i="8"/>
  <c r="W641" i="8"/>
  <c r="W665" i="8"/>
  <c r="W699" i="8"/>
  <c r="W618" i="8"/>
  <c r="W552" i="8"/>
  <c r="W553" i="8"/>
  <c r="W521" i="8"/>
  <c r="W530" i="8"/>
  <c r="W527" i="8"/>
  <c r="W627" i="8"/>
  <c r="W575" i="8"/>
  <c r="W458" i="8"/>
  <c r="W494" i="8"/>
  <c r="W455" i="8"/>
  <c r="W415" i="8"/>
  <c r="W493" i="8"/>
  <c r="W413" i="8"/>
  <c r="W374" i="8"/>
  <c r="W468" i="8"/>
  <c r="W387" i="8"/>
  <c r="W347" i="8"/>
  <c r="W307" i="8"/>
  <c r="W416" i="8"/>
  <c r="W372" i="8"/>
  <c r="W332" i="8"/>
  <c r="W484" i="8"/>
  <c r="W322" i="8"/>
  <c r="W330" i="8"/>
  <c r="W304" i="8"/>
  <c r="W264" i="8"/>
  <c r="W309" i="8"/>
  <c r="W298" i="8"/>
  <c r="W257" i="8"/>
  <c r="W373" i="8"/>
  <c r="W329" i="8"/>
  <c r="W274" i="8"/>
  <c r="W196" i="8"/>
  <c r="W224" i="8"/>
  <c r="W170" i="8"/>
  <c r="W133" i="8"/>
  <c r="W275" i="8"/>
  <c r="W207" i="8"/>
  <c r="W193" i="8"/>
  <c r="W144" i="8"/>
  <c r="W215" i="8"/>
  <c r="W164" i="8"/>
  <c r="W154" i="8"/>
  <c r="W124" i="8"/>
  <c r="W171" i="8"/>
  <c r="W223" i="8"/>
  <c r="W116" i="8"/>
  <c r="W242" i="8"/>
  <c r="W126" i="8"/>
  <c r="W255" i="8"/>
  <c r="W1000" i="8"/>
  <c r="W994" i="8"/>
  <c r="W977" i="8"/>
  <c r="W974" i="8"/>
  <c r="W957" i="8"/>
  <c r="W922" i="8"/>
  <c r="W892" i="8"/>
  <c r="W882" i="8"/>
  <c r="W898" i="8"/>
  <c r="W868" i="8"/>
  <c r="W890" i="8"/>
  <c r="W891" i="8"/>
  <c r="W847" i="8"/>
  <c r="W808" i="8"/>
  <c r="W805" i="8"/>
  <c r="W738" i="8"/>
  <c r="W809" i="8"/>
  <c r="W757" i="8"/>
  <c r="W735" i="8"/>
  <c r="W729" i="8"/>
  <c r="W739" i="8"/>
  <c r="W817" i="8"/>
  <c r="W842" i="8"/>
  <c r="W631" i="8"/>
  <c r="W599" i="8"/>
  <c r="W620" i="8"/>
  <c r="W638" i="8"/>
  <c r="W581" i="8"/>
  <c r="W606" i="8"/>
  <c r="W614" i="8"/>
  <c r="W653" i="8"/>
  <c r="W509" i="8"/>
  <c r="W522" i="8"/>
  <c r="W515" i="8"/>
  <c r="W551" i="8"/>
  <c r="W490" i="8"/>
  <c r="W446" i="8"/>
  <c r="W487" i="8"/>
  <c r="W447" i="8"/>
  <c r="W520" i="8"/>
  <c r="W481" i="8"/>
  <c r="W402" i="8"/>
  <c r="W362" i="8"/>
  <c r="W433" i="8"/>
  <c r="W379" i="8"/>
  <c r="W339" i="8"/>
  <c r="W488" i="8"/>
  <c r="W404" i="8"/>
  <c r="W360" i="8"/>
  <c r="W437" i="8"/>
  <c r="W440" i="8"/>
  <c r="W306" i="8"/>
  <c r="W305" i="8"/>
  <c r="W292" i="8"/>
  <c r="W256" i="8"/>
  <c r="W353" i="8"/>
  <c r="W285" i="8"/>
  <c r="W249" i="8"/>
  <c r="W328" i="8"/>
  <c r="W312" i="8"/>
  <c r="W266" i="8"/>
  <c r="W230" i="8"/>
  <c r="W209" i="8"/>
  <c r="W147" i="8"/>
  <c r="W129" i="8"/>
  <c r="W259" i="8"/>
  <c r="W243" i="8"/>
  <c r="W184" i="8"/>
  <c r="W140" i="8"/>
  <c r="W185" i="8"/>
  <c r="W161" i="8"/>
  <c r="W152" i="8"/>
  <c r="W115" i="8"/>
  <c r="W138" i="8"/>
  <c r="W70" i="8"/>
  <c r="W112" i="8"/>
  <c r="W208" i="8"/>
  <c r="W80" i="8"/>
  <c r="W1003" i="8"/>
  <c r="W986" i="8"/>
  <c r="W963" i="8"/>
  <c r="W993" i="8"/>
  <c r="W936" i="8"/>
  <c r="W929" i="8"/>
  <c r="W913" i="8"/>
  <c r="W874" i="8"/>
  <c r="W893" i="8"/>
  <c r="W865" i="8"/>
  <c r="W853" i="8"/>
  <c r="W888" i="8"/>
  <c r="W846" i="8"/>
  <c r="W793" i="8"/>
  <c r="W788" i="8"/>
  <c r="W722" i="8"/>
  <c r="W781" i="8"/>
  <c r="W753" i="8"/>
  <c r="W716" i="8"/>
  <c r="W728" i="8"/>
  <c r="W751" i="8"/>
  <c r="W694" i="8"/>
  <c r="W711" i="8"/>
  <c r="W678" i="8"/>
  <c r="W595" i="8"/>
  <c r="W608" i="8"/>
  <c r="W633" i="8"/>
  <c r="W578" i="8"/>
  <c r="W590" i="8"/>
  <c r="W594" i="8"/>
  <c r="W602" i="8"/>
  <c r="W505" i="8"/>
  <c r="W518" i="8"/>
  <c r="W507" i="8"/>
  <c r="W548" i="8"/>
  <c r="W486" i="8"/>
  <c r="W442" i="8"/>
  <c r="W483" i="8"/>
  <c r="W443" i="8"/>
  <c r="W532" i="8"/>
  <c r="W473" i="8"/>
  <c r="W398" i="8"/>
  <c r="W354" i="8"/>
  <c r="W417" i="8"/>
  <c r="W375" i="8"/>
  <c r="W335" i="8"/>
  <c r="W480" i="8"/>
  <c r="W396" i="8"/>
  <c r="W356" i="8"/>
  <c r="W429" i="8"/>
  <c r="W432" i="8"/>
  <c r="W300" i="8"/>
  <c r="W453" i="8"/>
  <c r="W288" i="8"/>
  <c r="W248" i="8"/>
  <c r="W337" i="8"/>
  <c r="W281" i="8"/>
  <c r="W210" i="8"/>
  <c r="W313" i="8"/>
  <c r="W302" i="8"/>
  <c r="W262" i="8"/>
  <c r="W206" i="8"/>
  <c r="W201" i="8"/>
  <c r="W145" i="8"/>
  <c r="W127" i="8"/>
  <c r="W251" i="8"/>
  <c r="W237" i="8"/>
  <c r="W180" i="8"/>
  <c r="W241" i="8"/>
  <c r="W181" i="8"/>
  <c r="W160" i="8"/>
  <c r="W148" i="8"/>
  <c r="W113" i="8"/>
  <c r="W134" i="8"/>
  <c r="W63" i="8"/>
  <c r="W108" i="8"/>
  <c r="W183" i="8"/>
  <c r="W76" i="8"/>
  <c r="W37" i="8"/>
  <c r="W987" i="8"/>
  <c r="W970" i="8"/>
  <c r="W955" i="8"/>
  <c r="W935" i="8"/>
  <c r="W928" i="8"/>
  <c r="W926" i="8"/>
  <c r="W907" i="8"/>
  <c r="W885" i="8"/>
  <c r="W872" i="8"/>
  <c r="W863" i="8"/>
  <c r="W836" i="8"/>
  <c r="W813" i="8"/>
  <c r="W840" i="8"/>
  <c r="W850" i="8"/>
  <c r="W819" i="8"/>
  <c r="W834" i="8"/>
  <c r="W763" i="8"/>
  <c r="W745" i="8"/>
  <c r="W700" i="8"/>
  <c r="W723" i="8"/>
  <c r="W710" i="8"/>
  <c r="W672" i="8"/>
  <c r="W706" i="8"/>
  <c r="W658" i="8"/>
  <c r="W591" i="8"/>
  <c r="W604" i="8"/>
  <c r="W621" i="8"/>
  <c r="W574" i="8"/>
  <c r="W576" i="8"/>
  <c r="W593" i="8"/>
  <c r="W639" i="8"/>
  <c r="W501" i="8"/>
  <c r="W543" i="8"/>
  <c r="W503" i="8"/>
  <c r="W555" i="8"/>
  <c r="W478" i="8"/>
  <c r="W438" i="8"/>
  <c r="W479" i="8"/>
  <c r="W439" i="8"/>
  <c r="W497" i="8"/>
  <c r="W469" i="8"/>
  <c r="W394" i="8"/>
  <c r="W350" i="8"/>
  <c r="W412" i="8"/>
  <c r="W371" i="8"/>
  <c r="W327" i="8"/>
  <c r="W456" i="8"/>
  <c r="W392" i="8"/>
  <c r="W348" i="8"/>
  <c r="W428" i="8"/>
  <c r="W430" i="8"/>
  <c r="W295" i="8"/>
  <c r="W420" i="8"/>
  <c r="W280" i="8"/>
  <c r="W460" i="8"/>
  <c r="W326" i="8"/>
  <c r="W277" i="8"/>
  <c r="W203" i="8"/>
  <c r="W297" i="8"/>
  <c r="W294" i="8"/>
  <c r="W254" i="8"/>
  <c r="W202" i="8"/>
  <c r="W186" i="8"/>
  <c r="W143" i="8"/>
  <c r="W125" i="8"/>
  <c r="W247" i="8"/>
  <c r="W232" i="8"/>
  <c r="W172" i="8"/>
  <c r="W236" i="8"/>
  <c r="W177" i="8"/>
  <c r="W159" i="8"/>
  <c r="W239" i="8"/>
  <c r="W111" i="8"/>
  <c r="W130" i="8"/>
  <c r="W244" i="8"/>
  <c r="W106" i="8"/>
  <c r="W175" i="8"/>
  <c r="W72" i="8"/>
  <c r="W8" i="8"/>
  <c r="W30" i="8"/>
  <c r="W40" i="8"/>
  <c r="W979" i="8"/>
  <c r="W981" i="8"/>
  <c r="W1001" i="8"/>
  <c r="W967" i="8"/>
  <c r="W939" i="8"/>
  <c r="W920" i="8"/>
  <c r="W912" i="8"/>
  <c r="W877" i="8"/>
  <c r="W862" i="8"/>
  <c r="W908" i="8"/>
  <c r="W828" i="8"/>
  <c r="W884" i="8"/>
  <c r="W818" i="8"/>
  <c r="W826" i="8"/>
  <c r="W822" i="8"/>
  <c r="W814" i="8"/>
  <c r="W782" i="8"/>
  <c r="W741" i="8"/>
  <c r="W696" i="8"/>
  <c r="W721" i="8"/>
  <c r="W682" i="8"/>
  <c r="W660" i="8"/>
  <c r="W695" i="8"/>
  <c r="W649" i="8"/>
  <c r="W752" i="8"/>
  <c r="W715" i="8"/>
  <c r="W609" i="8"/>
  <c r="W570" i="8"/>
  <c r="W572" i="8"/>
  <c r="W573" i="8"/>
  <c r="W545" i="8"/>
  <c r="W610" i="8"/>
  <c r="W539" i="8"/>
  <c r="W499" i="8"/>
  <c r="W540" i="8"/>
  <c r="W474" i="8"/>
  <c r="W434" i="8"/>
  <c r="W475" i="8"/>
  <c r="W427" i="8"/>
  <c r="W496" i="8"/>
  <c r="W465" i="8"/>
  <c r="W386" i="8"/>
  <c r="W346" i="8"/>
  <c r="W407" i="8"/>
  <c r="W367" i="8"/>
  <c r="W319" i="8"/>
  <c r="W449" i="8"/>
  <c r="W388" i="8"/>
  <c r="W344" i="8"/>
  <c r="W426" i="8"/>
  <c r="W414" i="8"/>
  <c r="W291" i="8"/>
  <c r="W345" i="8"/>
  <c r="W276" i="8"/>
  <c r="W397" i="8"/>
  <c r="W324" i="8"/>
  <c r="W273" i="8"/>
  <c r="W199" i="8"/>
  <c r="W425" i="8"/>
  <c r="W286" i="8"/>
  <c r="W250" i="8"/>
  <c r="W240" i="8"/>
  <c r="W182" i="8"/>
  <c r="W141" i="8"/>
  <c r="W123" i="8"/>
  <c r="W246" i="8"/>
  <c r="W221" i="8"/>
  <c r="W168" i="8"/>
  <c r="W231" i="8"/>
  <c r="W173" i="8"/>
  <c r="W158" i="8"/>
  <c r="W226" i="8"/>
  <c r="W217" i="8"/>
  <c r="W381" i="8"/>
  <c r="W190" i="8"/>
  <c r="W104" i="8"/>
  <c r="W167" i="8"/>
  <c r="W69" i="8"/>
  <c r="W97" i="8"/>
  <c r="W1006" i="8"/>
  <c r="W973" i="8"/>
  <c r="W950" i="8"/>
  <c r="W965" i="8"/>
  <c r="W934" i="8"/>
  <c r="W946" i="8"/>
  <c r="W909" i="8"/>
  <c r="W923" i="8"/>
  <c r="W894" i="8"/>
  <c r="W867" i="8"/>
  <c r="W820" i="8"/>
  <c r="W830" i="8"/>
  <c r="W804" i="8"/>
  <c r="W823" i="8"/>
  <c r="W758" i="8"/>
  <c r="W801" i="8"/>
  <c r="W776" i="8"/>
  <c r="W733" i="8"/>
  <c r="W692" i="8"/>
  <c r="W705" i="8"/>
  <c r="W702" i="8"/>
  <c r="W656" i="8"/>
  <c r="W679" i="8"/>
  <c r="W643" i="8"/>
  <c r="W635" i="8"/>
  <c r="W691" i="8"/>
  <c r="W601" i="8"/>
  <c r="W562" i="8"/>
  <c r="W568" i="8"/>
  <c r="W561" i="8"/>
  <c r="W541" i="8"/>
  <c r="W538" i="8"/>
  <c r="W535" i="8"/>
  <c r="W495" i="8"/>
  <c r="W500" i="8"/>
  <c r="W470" i="8"/>
  <c r="W571" i="8"/>
  <c r="W463" i="8"/>
  <c r="W423" i="8"/>
  <c r="W516" i="8"/>
  <c r="W452" i="8"/>
  <c r="W382" i="8"/>
  <c r="W342" i="8"/>
  <c r="W403" i="8"/>
  <c r="W355" i="8"/>
  <c r="W315" i="8"/>
  <c r="W422" i="8"/>
  <c r="W380" i="8"/>
  <c r="W340" i="8"/>
  <c r="W410" i="8"/>
  <c r="W401" i="8"/>
  <c r="W357" i="8"/>
  <c r="W320" i="8"/>
  <c r="W272" i="8"/>
  <c r="W365" i="8"/>
  <c r="W314" i="8"/>
  <c r="W269" i="8"/>
  <c r="W195" i="8"/>
  <c r="W361" i="8"/>
  <c r="W282" i="8"/>
  <c r="W204" i="8"/>
  <c r="W235" i="8"/>
  <c r="W178" i="8"/>
  <c r="W139" i="8"/>
  <c r="W121" i="8"/>
  <c r="W238" i="8"/>
  <c r="W216" i="8"/>
  <c r="W149" i="8"/>
  <c r="W225" i="8"/>
  <c r="W169" i="8"/>
  <c r="W157" i="8"/>
  <c r="W218" i="8"/>
  <c r="W187" i="8"/>
  <c r="W279" i="8"/>
  <c r="W128" i="8"/>
  <c r="W102" i="8"/>
  <c r="W136" i="8"/>
  <c r="W62" i="8"/>
  <c r="W43" i="8"/>
  <c r="W990" i="8"/>
  <c r="W976" i="8"/>
  <c r="W969" i="8"/>
  <c r="W959" i="8"/>
  <c r="W927" i="8"/>
  <c r="W956" i="8"/>
  <c r="W904" i="8"/>
  <c r="W883" i="8"/>
  <c r="W866" i="8"/>
  <c r="W864" i="8"/>
  <c r="W807" i="8"/>
  <c r="W827" i="8"/>
  <c r="W841" i="8"/>
  <c r="W812" i="8"/>
  <c r="W754" i="8"/>
  <c r="W786" i="8"/>
  <c r="W775" i="8"/>
  <c r="W743" i="8"/>
  <c r="W688" i="8"/>
  <c r="W701" i="8"/>
  <c r="W671" i="8"/>
  <c r="W648" i="8"/>
  <c r="W689" i="8"/>
  <c r="W630" i="8"/>
  <c r="W650" i="8"/>
  <c r="W674" i="8"/>
  <c r="W597" i="8"/>
  <c r="W657" i="8"/>
  <c r="W564" i="8"/>
  <c r="W557" i="8"/>
  <c r="W533" i="8"/>
  <c r="W534" i="8"/>
  <c r="W531" i="8"/>
  <c r="W596" i="8"/>
  <c r="W579" i="8"/>
  <c r="W466" i="8"/>
  <c r="W504" i="8"/>
  <c r="W459" i="8"/>
  <c r="W419" i="8"/>
  <c r="W498" i="8"/>
  <c r="W424" i="8"/>
  <c r="W378" i="8"/>
  <c r="W457" i="8"/>
  <c r="W391" i="8"/>
  <c r="W351" i="8"/>
  <c r="W311" i="8"/>
  <c r="W461" i="8"/>
  <c r="W376" i="8"/>
  <c r="W336" i="8"/>
  <c r="W563" i="8"/>
  <c r="W333" i="8"/>
  <c r="W338" i="8"/>
  <c r="W310" i="8"/>
  <c r="W268" i="8"/>
  <c r="W325" i="8"/>
  <c r="W308" i="8"/>
  <c r="W265" i="8"/>
  <c r="W405" i="8"/>
  <c r="W341" i="8"/>
  <c r="W278" i="8"/>
  <c r="W200" i="8"/>
  <c r="W229" i="8"/>
  <c r="W174" i="8"/>
  <c r="W137" i="8"/>
  <c r="W283" i="8"/>
  <c r="W222" i="8"/>
  <c r="W211" i="8"/>
  <c r="W146" i="8"/>
  <c r="W220" i="8"/>
  <c r="W165" i="8"/>
  <c r="W156" i="8"/>
  <c r="W198" i="8"/>
  <c r="W179" i="8"/>
  <c r="W263" i="8"/>
  <c r="W120" i="8"/>
  <c r="W245" i="8"/>
  <c r="W132" i="8"/>
  <c r="W287" i="8"/>
  <c r="W71" i="8"/>
  <c r="W77" i="8"/>
  <c r="W35" i="8"/>
  <c r="W941" i="8"/>
  <c r="W798" i="8"/>
  <c r="W816" i="8"/>
  <c r="W598" i="8"/>
  <c r="W454" i="8"/>
  <c r="W383" i="8"/>
  <c r="W321" i="8"/>
  <c r="W270" i="8"/>
  <c r="W142" i="8"/>
  <c r="W234" i="8"/>
  <c r="W109" i="8"/>
  <c r="W82" i="8"/>
  <c r="W938" i="8"/>
  <c r="W829" i="8"/>
  <c r="W690" i="8"/>
  <c r="W637" i="8"/>
  <c r="W491" i="8"/>
  <c r="W343" i="8"/>
  <c r="W296" i="8"/>
  <c r="W192" i="8"/>
  <c r="W197" i="8"/>
  <c r="W83" i="8"/>
  <c r="W900" i="8"/>
  <c r="W831" i="8"/>
  <c r="W636" i="8"/>
  <c r="W663" i="8"/>
  <c r="W451" i="8"/>
  <c r="W303" i="8"/>
  <c r="W260" i="8"/>
  <c r="W219" i="8"/>
  <c r="W162" i="8"/>
  <c r="W233" i="8"/>
  <c r="W49" i="8"/>
  <c r="W55" i="8"/>
  <c r="W100" i="8"/>
  <c r="W73" i="8"/>
  <c r="W879" i="8"/>
  <c r="W746" i="8"/>
  <c r="W646" i="8"/>
  <c r="W513" i="8"/>
  <c r="W411" i="8"/>
  <c r="W408" i="8"/>
  <c r="W464" i="8"/>
  <c r="W151" i="8"/>
  <c r="W153" i="8"/>
  <c r="W918" i="8"/>
  <c r="W825" i="8"/>
  <c r="W603" i="8"/>
  <c r="W526" i="8"/>
  <c r="W485" i="8"/>
  <c r="W368" i="8"/>
  <c r="W289" i="8"/>
  <c r="W131" i="8"/>
  <c r="W117" i="8"/>
  <c r="W27" i="8"/>
  <c r="W1002" i="8"/>
  <c r="W925" i="8"/>
  <c r="W769" i="8"/>
  <c r="W634" i="8"/>
  <c r="W523" i="8"/>
  <c r="W409" i="8"/>
  <c r="W448" i="8"/>
  <c r="W253" i="8"/>
  <c r="W267" i="8"/>
  <c r="W150" i="8"/>
  <c r="W968" i="8"/>
  <c r="W849" i="8"/>
  <c r="W740" i="8"/>
  <c r="W659" i="8"/>
  <c r="W567" i="8"/>
  <c r="W366" i="8"/>
  <c r="W476" i="8"/>
  <c r="W334" i="8"/>
  <c r="W317" i="8"/>
  <c r="W194" i="8"/>
  <c r="W964" i="8"/>
  <c r="W787" i="8"/>
  <c r="W736" i="8"/>
  <c r="W647" i="8"/>
  <c r="W524" i="8"/>
  <c r="W436" i="8"/>
  <c r="W316" i="8"/>
  <c r="W318" i="8"/>
  <c r="W188" i="8"/>
  <c r="W114" i="8"/>
  <c r="X113" i="8"/>
  <c r="X24" i="8"/>
  <c r="X982" i="8"/>
  <c r="X1005" i="8"/>
  <c r="X976" i="8"/>
  <c r="X958" i="8"/>
  <c r="X983" i="8"/>
  <c r="X968" i="8"/>
  <c r="X944" i="8"/>
  <c r="X932" i="8"/>
  <c r="X923" i="8"/>
  <c r="X921" i="8"/>
  <c r="X930" i="8"/>
  <c r="X934" i="8"/>
  <c r="X911" i="8"/>
  <c r="X927" i="8"/>
  <c r="X878" i="8"/>
  <c r="X866" i="8"/>
  <c r="X863" i="8"/>
  <c r="X851" i="8"/>
  <c r="X870" i="8"/>
  <c r="X830" i="8"/>
  <c r="X779" i="8"/>
  <c r="X837" i="8"/>
  <c r="X812" i="8"/>
  <c r="X817" i="8"/>
  <c r="X867" i="8"/>
  <c r="X803" i="8"/>
  <c r="X780" i="8"/>
  <c r="X738" i="8"/>
  <c r="X805" i="8"/>
  <c r="X852" i="8"/>
  <c r="X757" i="8"/>
  <c r="X740" i="8"/>
  <c r="X733" i="8"/>
  <c r="X713" i="8"/>
  <c r="X727" i="8"/>
  <c r="X686" i="8"/>
  <c r="X700" i="8"/>
  <c r="X668" i="8"/>
  <c r="X722" i="8"/>
  <c r="X743" i="8"/>
  <c r="X673" i="8"/>
  <c r="X641" i="8"/>
  <c r="X696" i="8"/>
  <c r="X658" i="8"/>
  <c r="X619" i="8"/>
  <c r="X587" i="8"/>
  <c r="X624" i="8"/>
  <c r="X756" i="8"/>
  <c r="X659" i="8"/>
  <c r="X576" i="8"/>
  <c r="X651" i="8"/>
  <c r="X581" i="8"/>
  <c r="X550" i="8"/>
  <c r="X530" i="8"/>
  <c r="X498" i="8"/>
  <c r="X563" i="8"/>
  <c r="X638" i="8"/>
  <c r="X520" i="8"/>
  <c r="X594" i="8"/>
  <c r="X539" i="8"/>
  <c r="X474" i="8"/>
  <c r="X442" i="8"/>
  <c r="X491" i="8"/>
  <c r="X459" i="8"/>
  <c r="X427" i="8"/>
  <c r="X488" i="8"/>
  <c r="X456" i="8"/>
  <c r="X424" i="8"/>
  <c r="X489" i="8"/>
  <c r="X82" i="8"/>
  <c r="X1003" i="8"/>
  <c r="X1001" i="8"/>
  <c r="X997" i="8"/>
  <c r="X986" i="8"/>
  <c r="X950" i="8"/>
  <c r="X967" i="8"/>
  <c r="X949" i="8"/>
  <c r="X942" i="8"/>
  <c r="X929" i="8"/>
  <c r="X915" i="8"/>
  <c r="X913" i="8"/>
  <c r="X940" i="8"/>
  <c r="X906" i="8"/>
  <c r="X904" i="8"/>
  <c r="X919" i="8"/>
  <c r="X901" i="8"/>
  <c r="X857" i="8"/>
  <c r="X855" i="8"/>
  <c r="X861" i="8"/>
  <c r="X856" i="8"/>
  <c r="X827" i="8"/>
  <c r="X846" i="8"/>
  <c r="X829" i="8"/>
  <c r="X810" i="8"/>
  <c r="X814" i="8"/>
  <c r="X844" i="8"/>
  <c r="X792" i="8"/>
  <c r="X766" i="8"/>
  <c r="X734" i="8"/>
  <c r="X794" i="8"/>
  <c r="X799" i="8"/>
  <c r="X753" i="8"/>
  <c r="X735" i="8"/>
  <c r="X729" i="8"/>
  <c r="X709" i="8"/>
  <c r="X807" i="8"/>
  <c r="X680" i="8"/>
  <c r="X690" i="8"/>
  <c r="X664" i="8"/>
  <c r="X711" i="8"/>
  <c r="X739" i="8"/>
  <c r="X669" i="8"/>
  <c r="X637" i="8"/>
  <c r="X693" i="8"/>
  <c r="X654" i="8"/>
  <c r="X615" i="8"/>
  <c r="X583" i="8"/>
  <c r="X620" i="8"/>
  <c r="X698" i="8"/>
  <c r="X609" i="8"/>
  <c r="X572" i="8"/>
  <c r="X631" i="8"/>
  <c r="X578" i="8"/>
  <c r="X546" i="8"/>
  <c r="X526" i="8"/>
  <c r="X494" i="8"/>
  <c r="X560" i="8"/>
  <c r="X575" i="8"/>
  <c r="X516" i="8"/>
  <c r="X593" i="8"/>
  <c r="X513" i="8"/>
  <c r="X470" i="8"/>
  <c r="X561" i="8"/>
  <c r="X487" i="8"/>
  <c r="X455" i="8"/>
  <c r="X535" i="8"/>
  <c r="X484" i="8"/>
  <c r="X452" i="8"/>
  <c r="X420" i="8"/>
  <c r="X485" i="8"/>
  <c r="X519" i="8"/>
  <c r="X417" i="8"/>
  <c r="X379" i="8"/>
  <c r="X347" i="8"/>
  <c r="X423" i="8"/>
  <c r="X392" i="8"/>
  <c r="X360" i="8"/>
  <c r="X328" i="8"/>
  <c r="X453" i="8"/>
  <c r="X381" i="8"/>
  <c r="X349" i="8"/>
  <c r="X409" i="8"/>
  <c r="X378" i="8"/>
  <c r="X346" i="8"/>
  <c r="X314" i="8"/>
  <c r="X311" i="8"/>
  <c r="X309" i="8"/>
  <c r="X281" i="8"/>
  <c r="X249" i="8"/>
  <c r="X235" i="8"/>
  <c r="X430" i="8"/>
  <c r="X278" i="8"/>
  <c r="X465" i="8"/>
  <c r="X232" i="8"/>
  <c r="X268" i="8"/>
  <c r="X182" i="8"/>
  <c r="X143" i="8"/>
  <c r="X283" i="8"/>
  <c r="X218" i="8"/>
  <c r="X316" i="8"/>
  <c r="X237" i="8"/>
  <c r="X226" i="8"/>
  <c r="X203" i="8"/>
  <c r="X217" i="8"/>
  <c r="X173" i="8"/>
  <c r="X140" i="8"/>
  <c r="X160" i="8"/>
  <c r="X128" i="8"/>
  <c r="X106" i="8"/>
  <c r="X90" i="8"/>
  <c r="X65" i="8"/>
  <c r="X183" i="8"/>
  <c r="X153" i="8"/>
  <c r="X80" i="8"/>
  <c r="X59" i="8"/>
  <c r="X53" i="8"/>
  <c r="X27" i="8"/>
  <c r="X43" i="8"/>
  <c r="X990" i="8"/>
  <c r="X981" i="8"/>
  <c r="X1004" i="8"/>
  <c r="X988" i="8"/>
  <c r="X964" i="8"/>
  <c r="X952" i="8"/>
  <c r="X946" i="8"/>
  <c r="X907" i="8"/>
  <c r="X912" i="8"/>
  <c r="X920" i="8"/>
  <c r="X905" i="8"/>
  <c r="X887" i="8"/>
  <c r="X865" i="8"/>
  <c r="X848" i="8"/>
  <c r="X823" i="8"/>
  <c r="X783" i="8"/>
  <c r="X806" i="8"/>
  <c r="X835" i="8"/>
  <c r="X773" i="8"/>
  <c r="X786" i="8"/>
  <c r="X750" i="8"/>
  <c r="X813" i="8"/>
  <c r="X793" i="8"/>
  <c r="X876" i="8"/>
  <c r="X736" i="8"/>
  <c r="X701" i="8"/>
  <c r="X768" i="8"/>
  <c r="X703" i="8"/>
  <c r="X656" i="8"/>
  <c r="X681" i="8"/>
  <c r="X677" i="8"/>
  <c r="X629" i="8"/>
  <c r="X670" i="8"/>
  <c r="X623" i="8"/>
  <c r="X655" i="8"/>
  <c r="X604" i="8"/>
  <c r="X610" i="8"/>
  <c r="X632" i="8"/>
  <c r="X622" i="8"/>
  <c r="X554" i="8"/>
  <c r="X518" i="8"/>
  <c r="X571" i="8"/>
  <c r="X573" i="8"/>
  <c r="X508" i="8"/>
  <c r="X537" i="8"/>
  <c r="X478" i="8"/>
  <c r="X501" i="8"/>
  <c r="X471" i="8"/>
  <c r="X431" i="8"/>
  <c r="X476" i="8"/>
  <c r="X436" i="8"/>
  <c r="X493" i="8"/>
  <c r="X503" i="8"/>
  <c r="X403" i="8"/>
  <c r="X367" i="8"/>
  <c r="X517" i="8"/>
  <c r="X404" i="8"/>
  <c r="X368" i="8"/>
  <c r="X332" i="8"/>
  <c r="X425" i="8"/>
  <c r="X373" i="8"/>
  <c r="X337" i="8"/>
  <c r="X394" i="8"/>
  <c r="X358" i="8"/>
  <c r="X322" i="8"/>
  <c r="X321" i="8"/>
  <c r="X299" i="8"/>
  <c r="X273" i="8"/>
  <c r="X313" i="8"/>
  <c r="X219" i="8"/>
  <c r="X290" i="8"/>
  <c r="X254" i="8"/>
  <c r="X236" i="8"/>
  <c r="X260" i="8"/>
  <c r="X174" i="8"/>
  <c r="X137" i="8"/>
  <c r="X251" i="8"/>
  <c r="X987" i="8"/>
  <c r="X991" i="8"/>
  <c r="X984" i="8"/>
  <c r="X969" i="8"/>
  <c r="X957" i="8"/>
  <c r="X947" i="8"/>
  <c r="X909" i="8"/>
  <c r="X937" i="8"/>
  <c r="X898" i="8"/>
  <c r="X889" i="8"/>
  <c r="X880" i="8"/>
  <c r="X886" i="8"/>
  <c r="X875" i="8"/>
  <c r="X884" i="8"/>
  <c r="X874" i="8"/>
  <c r="X821" i="8"/>
  <c r="X802" i="8"/>
  <c r="X826" i="8"/>
  <c r="X795" i="8"/>
  <c r="X819" i="8"/>
  <c r="X832" i="8"/>
  <c r="X726" i="8"/>
  <c r="X759" i="8"/>
  <c r="X761" i="8"/>
  <c r="X716" i="8"/>
  <c r="X747" i="8"/>
  <c r="X744" i="8"/>
  <c r="X671" i="8"/>
  <c r="X688" i="8"/>
  <c r="X640" i="8"/>
  <c r="X707" i="8"/>
  <c r="X653" i="8"/>
  <c r="X699" i="8"/>
  <c r="X646" i="8"/>
  <c r="X599" i="8"/>
  <c r="X634" i="8"/>
  <c r="X628" i="8"/>
  <c r="X589" i="8"/>
  <c r="X687" i="8"/>
  <c r="X570" i="8"/>
  <c r="X542" i="8"/>
  <c r="X502" i="8"/>
  <c r="X555" i="8"/>
  <c r="X532" i="8"/>
  <c r="X621" i="8"/>
  <c r="X495" i="8"/>
  <c r="X454" i="8"/>
  <c r="X515" i="8"/>
  <c r="X447" i="8"/>
  <c r="X553" i="8"/>
  <c r="X460" i="8"/>
  <c r="X412" i="8"/>
  <c r="X598" i="8"/>
  <c r="X505" i="8"/>
  <c r="X387" i="8"/>
  <c r="X351" i="8"/>
  <c r="X422" i="8"/>
  <c r="X384" i="8"/>
  <c r="X348" i="8"/>
  <c r="X426" i="8"/>
  <c r="X393" i="8"/>
  <c r="X357" i="8"/>
  <c r="X413" i="8"/>
  <c r="X55" i="8"/>
  <c r="X979" i="8"/>
  <c r="X1002" i="8"/>
  <c r="X977" i="8"/>
  <c r="X961" i="8"/>
  <c r="X959" i="8"/>
  <c r="X978" i="8"/>
  <c r="X974" i="8"/>
  <c r="X928" i="8"/>
  <c r="X936" i="8"/>
  <c r="X882" i="8"/>
  <c r="X872" i="8"/>
  <c r="X897" i="8"/>
  <c r="X860" i="8"/>
  <c r="X873" i="8"/>
  <c r="X908" i="8"/>
  <c r="X811" i="8"/>
  <c r="X899" i="8"/>
  <c r="X797" i="8"/>
  <c r="X785" i="8"/>
  <c r="X816" i="8"/>
  <c r="X762" i="8"/>
  <c r="X833" i="8"/>
  <c r="X755" i="8"/>
  <c r="X749" i="8"/>
  <c r="X712" i="8"/>
  <c r="X721" i="8"/>
  <c r="X789" i="8"/>
  <c r="X667" i="8"/>
  <c r="X676" i="8"/>
  <c r="X706" i="8"/>
  <c r="X704" i="8"/>
  <c r="X649" i="8"/>
  <c r="X691" i="8"/>
  <c r="X642" i="8"/>
  <c r="X595" i="8"/>
  <c r="X616" i="8"/>
  <c r="X627" i="8"/>
  <c r="X584" i="8"/>
  <c r="X605" i="8"/>
  <c r="X566" i="8"/>
  <c r="X538" i="8"/>
  <c r="X618" i="8"/>
  <c r="X552" i="8"/>
  <c r="X528" i="8"/>
  <c r="X547" i="8"/>
  <c r="X490" i="8"/>
  <c r="X450" i="8"/>
  <c r="X483" i="8"/>
  <c r="X443" i="8"/>
  <c r="X523" i="8"/>
  <c r="X448" i="8"/>
  <c r="X588" i="8"/>
  <c r="X564" i="8"/>
  <c r="X438" i="8"/>
  <c r="X383" i="8"/>
  <c r="X343" i="8"/>
  <c r="X461" i="8"/>
  <c r="X380" i="8"/>
  <c r="X344" i="8"/>
  <c r="X411" i="8"/>
  <c r="X389" i="8"/>
  <c r="X353" i="8"/>
  <c r="X406" i="8"/>
  <c r="X1006" i="8"/>
  <c r="X994" i="8"/>
  <c r="X963" i="8"/>
  <c r="X953" i="8"/>
  <c r="X938" i="8"/>
  <c r="X971" i="8"/>
  <c r="X926" i="8"/>
  <c r="X925" i="8"/>
  <c r="X924" i="8"/>
  <c r="X885" i="8"/>
  <c r="X864" i="8"/>
  <c r="X890" i="8"/>
  <c r="X871" i="8"/>
  <c r="X859" i="8"/>
  <c r="X839" i="8"/>
  <c r="X800" i="8"/>
  <c r="X841" i="8"/>
  <c r="X791" i="8"/>
  <c r="X781" i="8"/>
  <c r="X809" i="8"/>
  <c r="X758" i="8"/>
  <c r="X788" i="8"/>
  <c r="X751" i="8"/>
  <c r="X745" i="8"/>
  <c r="X775" i="8"/>
  <c r="X717" i="8"/>
  <c r="X731" i="8"/>
  <c r="X663" i="8"/>
  <c r="X672" i="8"/>
  <c r="X695" i="8"/>
  <c r="X685" i="8"/>
  <c r="X645" i="8"/>
  <c r="X678" i="8"/>
  <c r="X643" i="8"/>
  <c r="X591" i="8"/>
  <c r="X612" i="8"/>
  <c r="X682" i="8"/>
  <c r="X580" i="8"/>
  <c r="X602" i="8"/>
  <c r="X562" i="8"/>
  <c r="X534" i="8"/>
  <c r="X617" i="8"/>
  <c r="X549" i="8"/>
  <c r="X524" i="8"/>
  <c r="X545" i="8"/>
  <c r="X486" i="8"/>
  <c r="X446" i="8"/>
  <c r="X479" i="8"/>
  <c r="X439" i="8"/>
  <c r="X492" i="8"/>
  <c r="X444" i="8"/>
  <c r="X569" i="8"/>
  <c r="X559" i="8"/>
  <c r="X433" i="8"/>
  <c r="X375" i="8"/>
  <c r="X548" i="8"/>
  <c r="X421" i="8"/>
  <c r="X376" i="8"/>
  <c r="X340" i="8"/>
  <c r="X410" i="8"/>
  <c r="X385" i="8"/>
  <c r="X345" i="8"/>
  <c r="X402" i="8"/>
  <c r="X366" i="8"/>
  <c r="X330" i="8"/>
  <c r="X415" i="8"/>
  <c r="X325" i="8"/>
  <c r="X285" i="8"/>
  <c r="X434" i="8"/>
  <c r="X227" i="8"/>
  <c r="X312" i="8"/>
  <c r="X262" i="8"/>
  <c r="X244" i="8"/>
  <c r="X284" i="8"/>
  <c r="X186" i="8"/>
  <c r="X141" i="8"/>
  <c r="X973" i="8"/>
  <c r="X996" i="8"/>
  <c r="X933" i="8"/>
  <c r="X903" i="8"/>
  <c r="X894" i="8"/>
  <c r="X883" i="8"/>
  <c r="X845" i="8"/>
  <c r="X840" i="8"/>
  <c r="X834" i="8"/>
  <c r="X782" i="8"/>
  <c r="X772" i="8"/>
  <c r="X862" i="8"/>
  <c r="X697" i="8"/>
  <c r="X684" i="8"/>
  <c r="X679" i="8"/>
  <c r="X748" i="8"/>
  <c r="X611" i="8"/>
  <c r="X710" i="8"/>
  <c r="X626" i="8"/>
  <c r="X586" i="8"/>
  <c r="X568" i="8"/>
  <c r="X504" i="8"/>
  <c r="X466" i="8"/>
  <c r="X467" i="8"/>
  <c r="X472" i="8"/>
  <c r="X481" i="8"/>
  <c r="X399" i="8"/>
  <c r="X511" i="8"/>
  <c r="X364" i="8"/>
  <c r="X405" i="8"/>
  <c r="X333" i="8"/>
  <c r="X370" i="8"/>
  <c r="X318" i="8"/>
  <c r="X304" i="8"/>
  <c r="X289" i="8"/>
  <c r="X303" i="8"/>
  <c r="X496" i="8"/>
  <c r="X266" i="8"/>
  <c r="X228" i="8"/>
  <c r="X213" i="8"/>
  <c r="X145" i="8"/>
  <c r="X259" i="8"/>
  <c r="X414" i="8"/>
  <c r="X256" i="8"/>
  <c r="X242" i="8"/>
  <c r="X202" i="8"/>
  <c r="X189" i="8"/>
  <c r="X165" i="8"/>
  <c r="X123" i="8"/>
  <c r="X155" i="8"/>
  <c r="X110" i="8"/>
  <c r="X92" i="8"/>
  <c r="X60" i="8"/>
  <c r="X177" i="8"/>
  <c r="X127" i="8"/>
  <c r="X193" i="8"/>
  <c r="X995" i="8"/>
  <c r="X992" i="8"/>
  <c r="X965" i="8"/>
  <c r="X917" i="8"/>
  <c r="X914" i="8"/>
  <c r="X888" i="8"/>
  <c r="X849" i="8"/>
  <c r="X879" i="8"/>
  <c r="X804" i="8"/>
  <c r="X801" i="8"/>
  <c r="X774" i="8"/>
  <c r="X763" i="8"/>
  <c r="X720" i="8"/>
  <c r="X752" i="8"/>
  <c r="X694" i="8"/>
  <c r="X732" i="8"/>
  <c r="X20" i="8"/>
  <c r="X62" i="8"/>
  <c r="X998" i="8"/>
  <c r="X955" i="8"/>
  <c r="X948" i="8"/>
  <c r="X954" i="8"/>
  <c r="X922" i="8"/>
  <c r="X918" i="8"/>
  <c r="X868" i="8"/>
  <c r="X831" i="8"/>
  <c r="X808" i="8"/>
  <c r="X777" i="8"/>
  <c r="X754" i="8"/>
  <c r="X843" i="8"/>
  <c r="X764" i="8"/>
  <c r="X771" i="8"/>
  <c r="X660" i="8"/>
  <c r="X683" i="8"/>
  <c r="X674" i="8"/>
  <c r="X708" i="8"/>
  <c r="X613" i="8"/>
  <c r="X625" i="8"/>
  <c r="X522" i="8"/>
  <c r="X596" i="8"/>
  <c r="X541" i="8"/>
  <c r="X527" i="8"/>
  <c r="X435" i="8"/>
  <c r="X440" i="8"/>
  <c r="X525" i="8"/>
  <c r="X371" i="8"/>
  <c r="X408" i="8"/>
  <c r="X336" i="8"/>
  <c r="X993" i="8"/>
  <c r="X970" i="8"/>
  <c r="X951" i="8"/>
  <c r="X972" i="8"/>
  <c r="X943" i="8"/>
  <c r="X900" i="8"/>
  <c r="X847" i="8"/>
  <c r="X815" i="8"/>
  <c r="X853" i="8"/>
  <c r="X828" i="8"/>
  <c r="X746" i="8"/>
  <c r="X787" i="8"/>
  <c r="X728" i="8"/>
  <c r="X724" i="8"/>
  <c r="X652" i="8"/>
  <c r="X665" i="8"/>
  <c r="X666" i="8"/>
  <c r="X636" i="8"/>
  <c r="X606" i="8"/>
  <c r="X592" i="8"/>
  <c r="X514" i="8"/>
  <c r="X544" i="8"/>
  <c r="X533" i="8"/>
  <c r="X556" i="8"/>
  <c r="X509" i="8"/>
  <c r="X432" i="8"/>
  <c r="X457" i="8"/>
  <c r="X363" i="8"/>
  <c r="X400" i="8"/>
  <c r="X441" i="8"/>
  <c r="X369" i="8"/>
  <c r="X390" i="8"/>
  <c r="X342" i="8"/>
  <c r="X298" i="8"/>
  <c r="X335" i="8"/>
  <c r="X261" i="8"/>
  <c r="X231" i="8"/>
  <c r="X286" i="8"/>
  <c r="X317" i="8"/>
  <c r="X212" i="8"/>
  <c r="X170" i="8"/>
  <c r="X131" i="8"/>
  <c r="X196" i="8"/>
  <c r="X288" i="8"/>
  <c r="X279" i="8"/>
  <c r="X230" i="8"/>
  <c r="X162" i="8"/>
  <c r="X179" i="8"/>
  <c r="X144" i="8"/>
  <c r="X152" i="8"/>
  <c r="X120" i="8"/>
  <c r="X100" i="8"/>
  <c r="X81" i="8"/>
  <c r="X241" i="8"/>
  <c r="X167" i="8"/>
  <c r="X83" i="8"/>
  <c r="X207" i="8"/>
  <c r="X35" i="8"/>
  <c r="X69" i="8"/>
  <c r="X985" i="8"/>
  <c r="X966" i="8"/>
  <c r="X939" i="8"/>
  <c r="X956" i="8"/>
  <c r="X935" i="8"/>
  <c r="X896" i="8"/>
  <c r="X858" i="8"/>
  <c r="X916" i="8"/>
  <c r="X850" i="8"/>
  <c r="X825" i="8"/>
  <c r="X742" i="8"/>
  <c r="X769" i="8"/>
  <c r="X723" i="8"/>
  <c r="X702" i="8"/>
  <c r="X648" i="8"/>
  <c r="X661" i="8"/>
  <c r="X662" i="8"/>
  <c r="X635" i="8"/>
  <c r="X600" i="8"/>
  <c r="X582" i="8"/>
  <c r="X510" i="8"/>
  <c r="X540" i="8"/>
  <c r="X529" i="8"/>
  <c r="X551" i="8"/>
  <c r="X507" i="8"/>
  <c r="X428" i="8"/>
  <c r="X419" i="8"/>
  <c r="X359" i="8"/>
  <c r="X396" i="8"/>
  <c r="X437" i="8"/>
  <c r="X365" i="8"/>
  <c r="X386" i="8"/>
  <c r="X338" i="8"/>
  <c r="X339" i="8"/>
  <c r="X324" i="8"/>
  <c r="X257" i="8"/>
  <c r="X223" i="8"/>
  <c r="X282" i="8"/>
  <c r="X307" i="8"/>
  <c r="X276" i="8"/>
  <c r="X109" i="8"/>
  <c r="X960" i="8"/>
  <c r="X893" i="8"/>
  <c r="X818" i="8"/>
  <c r="X770" i="8"/>
  <c r="X675" i="8"/>
  <c r="X725" i="8"/>
  <c r="X647" i="8"/>
  <c r="X585" i="8"/>
  <c r="X500" i="8"/>
  <c r="X463" i="8"/>
  <c r="X477" i="8"/>
  <c r="X469" i="8"/>
  <c r="X401" i="8"/>
  <c r="X382" i="8"/>
  <c r="X306" i="8"/>
  <c r="X293" i="8"/>
  <c r="X239" i="8"/>
  <c r="X258" i="8"/>
  <c r="X252" i="8"/>
  <c r="X139" i="8"/>
  <c r="X234" i="8"/>
  <c r="X272" i="8"/>
  <c r="X204" i="8"/>
  <c r="X200" i="8"/>
  <c r="X171" i="8"/>
  <c r="X122" i="8"/>
  <c r="X121" i="8"/>
  <c r="X96" i="8"/>
  <c r="X222" i="8"/>
  <c r="X169" i="8"/>
  <c r="X72" i="8"/>
  <c r="X999" i="8"/>
  <c r="X962" i="8"/>
  <c r="X881" i="8"/>
  <c r="X836" i="8"/>
  <c r="X767" i="8"/>
  <c r="X714" i="8"/>
  <c r="X715" i="8"/>
  <c r="X639" i="8"/>
  <c r="X577" i="8"/>
  <c r="X614" i="8"/>
  <c r="X451" i="8"/>
  <c r="X473" i="8"/>
  <c r="X449" i="8"/>
  <c r="X397" i="8"/>
  <c r="X374" i="8"/>
  <c r="X302" i="8"/>
  <c r="X277" i="8"/>
  <c r="X215" i="8"/>
  <c r="X250" i="8"/>
  <c r="X229" i="8"/>
  <c r="X135" i="8"/>
  <c r="X191" i="8"/>
  <c r="X980" i="8"/>
  <c r="X895" i="8"/>
  <c r="X854" i="8"/>
  <c r="X822" i="8"/>
  <c r="X776" i="8"/>
  <c r="X692" i="8"/>
  <c r="X607" i="8"/>
  <c r="X601" i="8"/>
  <c r="X565" i="8"/>
  <c r="X462" i="8"/>
  <c r="X468" i="8"/>
  <c r="X395" i="8"/>
  <c r="X356" i="8"/>
  <c r="X341" i="8"/>
  <c r="X350" i="8"/>
  <c r="X296" i="8"/>
  <c r="X945" i="8"/>
  <c r="X892" i="8"/>
  <c r="X838" i="8"/>
  <c r="X790" i="8"/>
  <c r="X796" i="8"/>
  <c r="X760" i="8"/>
  <c r="X603" i="8"/>
  <c r="X737" i="8"/>
  <c r="X557" i="8"/>
  <c r="X458" i="8"/>
  <c r="X464" i="8"/>
  <c r="X391" i="8"/>
  <c r="X352" i="8"/>
  <c r="X497" i="8"/>
  <c r="X334" i="8"/>
  <c r="X292" i="8"/>
  <c r="X319" i="8"/>
  <c r="X294" i="8"/>
  <c r="X224" i="8"/>
  <c r="X166" i="8"/>
  <c r="X267" i="8"/>
  <c r="X331" i="8"/>
  <c r="X271" i="8"/>
  <c r="X206" i="8"/>
  <c r="X184" i="8"/>
  <c r="X138" i="8"/>
  <c r="X163" i="8"/>
  <c r="X104" i="8"/>
  <c r="X77" i="8"/>
  <c r="X180" i="8"/>
  <c r="X119" i="8"/>
  <c r="X195" i="8"/>
  <c r="X975" i="8"/>
  <c r="X877" i="8"/>
  <c r="X824" i="8"/>
  <c r="X778" i="8"/>
  <c r="X705" i="8"/>
  <c r="X657" i="8"/>
  <c r="X718" i="8"/>
  <c r="X574" i="8"/>
  <c r="X536" i="8"/>
  <c r="X521" i="8"/>
  <c r="X416" i="8"/>
  <c r="X355" i="8"/>
  <c r="X429" i="8"/>
  <c r="X445" i="8"/>
  <c r="X326" i="8"/>
  <c r="X315" i="8"/>
  <c r="X297" i="8"/>
  <c r="X274" i="8"/>
  <c r="X220" i="8"/>
  <c r="X151" i="8"/>
  <c r="X247" i="8"/>
  <c r="X291" i="8"/>
  <c r="X263" i="8"/>
  <c r="X192" i="8"/>
  <c r="X181" i="8"/>
  <c r="X134" i="8"/>
  <c r="X142" i="8"/>
  <c r="X102" i="8"/>
  <c r="X73" i="8"/>
  <c r="X175" i="8"/>
  <c r="X118" i="8"/>
  <c r="X910" i="8"/>
  <c r="X765" i="8"/>
  <c r="X608" i="8"/>
  <c r="X482" i="8"/>
  <c r="X388" i="8"/>
  <c r="X310" i="8"/>
  <c r="X211" i="8"/>
  <c r="X209" i="8"/>
  <c r="X190" i="8"/>
  <c r="X255" i="8"/>
  <c r="X205" i="8"/>
  <c r="X197" i="8"/>
  <c r="X108" i="8"/>
  <c r="X158" i="8"/>
  <c r="X76" i="8"/>
  <c r="X891" i="8"/>
  <c r="X741" i="8"/>
  <c r="X590" i="8"/>
  <c r="X475" i="8"/>
  <c r="X372" i="8"/>
  <c r="X305" i="8"/>
  <c r="X329" i="8"/>
  <c r="X201" i="8"/>
  <c r="X245" i="8"/>
  <c r="X199" i="8"/>
  <c r="X187" i="8"/>
  <c r="X194" i="8"/>
  <c r="X98" i="8"/>
  <c r="X188" i="8"/>
  <c r="X233" i="8"/>
  <c r="X869" i="8"/>
  <c r="X784" i="8"/>
  <c r="X689" i="8"/>
  <c r="X567" i="8"/>
  <c r="X597" i="8"/>
  <c r="X320" i="8"/>
  <c r="X327" i="8"/>
  <c r="X178" i="8"/>
  <c r="X300" i="8"/>
  <c r="X198" i="8"/>
  <c r="X176" i="8"/>
  <c r="X149" i="8"/>
  <c r="X94" i="8"/>
  <c r="X185" i="8"/>
  <c r="X164" i="8"/>
  <c r="X902" i="8"/>
  <c r="X719" i="8"/>
  <c r="X558" i="8"/>
  <c r="X480" i="8"/>
  <c r="X377" i="8"/>
  <c r="X308" i="8"/>
  <c r="X270" i="8"/>
  <c r="X147" i="8"/>
  <c r="X280" i="8"/>
  <c r="X214" i="8"/>
  <c r="X168" i="8"/>
  <c r="X148" i="8"/>
  <c r="X88" i="8"/>
  <c r="X172" i="8"/>
  <c r="X156" i="8"/>
  <c r="X989" i="8"/>
  <c r="X798" i="8"/>
  <c r="X644" i="8"/>
  <c r="X506" i="8"/>
  <c r="X531" i="8"/>
  <c r="X361" i="8"/>
  <c r="X269" i="8"/>
  <c r="X323" i="8"/>
  <c r="X133" i="8"/>
  <c r="X264" i="8"/>
  <c r="X210" i="8"/>
  <c r="X157" i="8"/>
  <c r="X129" i="8"/>
  <c r="X86" i="8"/>
  <c r="X161" i="8"/>
  <c r="X66" i="8"/>
  <c r="X37" i="8"/>
  <c r="X1000" i="8"/>
  <c r="X842" i="8"/>
  <c r="X633" i="8"/>
  <c r="X579" i="8"/>
  <c r="X418" i="8"/>
  <c r="X398" i="8"/>
  <c r="X265" i="8"/>
  <c r="X301" i="8"/>
  <c r="X295" i="8"/>
  <c r="X248" i="8"/>
  <c r="X225" i="8"/>
  <c r="X150" i="8"/>
  <c r="X116" i="8"/>
  <c r="X84" i="8"/>
  <c r="X136" i="8"/>
  <c r="X630" i="8"/>
  <c r="X243" i="8"/>
  <c r="X238" i="8"/>
  <c r="X126" i="8"/>
  <c r="X32" i="8"/>
  <c r="X103" i="8"/>
  <c r="X512" i="8"/>
  <c r="X240" i="8"/>
  <c r="X146" i="8"/>
  <c r="X39" i="8"/>
  <c r="X48" i="8"/>
  <c r="X26" i="8"/>
  <c r="X36" i="8"/>
  <c r="X499" i="8"/>
  <c r="X216" i="8"/>
  <c r="X130" i="8"/>
  <c r="X111" i="8"/>
  <c r="X931" i="8"/>
  <c r="X407" i="8"/>
  <c r="X275" i="8"/>
  <c r="X114" i="8"/>
  <c r="X11" i="8"/>
  <c r="X23" i="8"/>
  <c r="X95" i="8"/>
  <c r="X941" i="8"/>
  <c r="X543" i="8"/>
  <c r="X246" i="8"/>
  <c r="X112" i="8"/>
  <c r="X51" i="8"/>
  <c r="X78" i="8"/>
  <c r="X19" i="8"/>
  <c r="X41" i="8"/>
  <c r="X820" i="8"/>
  <c r="X362" i="8"/>
  <c r="X221" i="8"/>
  <c r="X67" i="8"/>
  <c r="X46" i="8"/>
  <c r="X56" i="8"/>
  <c r="X99" i="8"/>
  <c r="X44" i="8"/>
  <c r="X730" i="8"/>
  <c r="X354" i="8"/>
  <c r="X287" i="8"/>
  <c r="X208" i="8"/>
  <c r="X29" i="8"/>
  <c r="X70" i="8"/>
  <c r="X34" i="8"/>
  <c r="X61" i="8"/>
  <c r="X85" i="8"/>
  <c r="X650" i="8"/>
  <c r="X253" i="8"/>
  <c r="X154" i="8"/>
  <c r="X132" i="8"/>
  <c r="X74" i="8"/>
  <c r="X93" i="8"/>
  <c r="X68" i="8"/>
  <c r="X12" i="8"/>
  <c r="X31" i="8"/>
  <c r="X17" i="8"/>
  <c r="X107" i="8"/>
  <c r="X87" i="8"/>
  <c r="X89" i="8"/>
  <c r="X91" i="8"/>
  <c r="X18" i="8"/>
  <c r="X22" i="8"/>
  <c r="X64" i="8"/>
  <c r="X47" i="8"/>
  <c r="X50" i="8"/>
  <c r="X57" i="8"/>
  <c r="X38" i="8"/>
  <c r="X58" i="8"/>
  <c r="X101" i="8"/>
  <c r="X159" i="8"/>
  <c r="X14" i="8"/>
  <c r="X42" i="8"/>
  <c r="X28" i="8"/>
  <c r="X52" i="8"/>
  <c r="X63" i="8"/>
  <c r="X79" i="8"/>
  <c r="X9" i="8"/>
  <c r="X10" i="8"/>
  <c r="X13" i="8"/>
  <c r="X15" i="8"/>
  <c r="X16" i="8"/>
  <c r="X33" i="8"/>
  <c r="X54" i="8"/>
  <c r="X117" i="8"/>
  <c r="X8" i="8"/>
  <c r="X21" i="8"/>
  <c r="X25" i="8"/>
  <c r="X45" i="8"/>
  <c r="X75" i="8"/>
  <c r="X124" i="8"/>
  <c r="X125" i="8"/>
  <c r="X30" i="8"/>
  <c r="X49" i="8"/>
  <c r="X115" i="8"/>
  <c r="X97" i="8"/>
  <c r="X71" i="8"/>
  <c r="X105" i="8"/>
  <c r="X40" i="8"/>
  <c r="L31" i="7"/>
  <c r="Q39" i="3" s="1"/>
  <c r="Z40" i="4"/>
  <c r="L29" i="7"/>
  <c r="Q37" i="3" s="1"/>
  <c r="Z38" i="4"/>
  <c r="Z168" i="8"/>
  <c r="Z17" i="8"/>
  <c r="Z14" i="8"/>
  <c r="Z15" i="8"/>
  <c r="Z45" i="8"/>
  <c r="Z170" i="8"/>
  <c r="Z25" i="8"/>
  <c r="Z122" i="8"/>
  <c r="Z49" i="8"/>
  <c r="Z16" i="8"/>
  <c r="Z21" i="8"/>
  <c r="Z33" i="8"/>
  <c r="Z77" i="8"/>
  <c r="Z146" i="8"/>
  <c r="Z73" i="8"/>
  <c r="Z9" i="8"/>
  <c r="Z35" i="8"/>
  <c r="Z84" i="8"/>
  <c r="Z90" i="8"/>
  <c r="Z27" i="8"/>
  <c r="Z55" i="8"/>
  <c r="Z66" i="8"/>
  <c r="Z32" i="8"/>
  <c r="Z40" i="8"/>
  <c r="Z86" i="8"/>
  <c r="Z59" i="8"/>
  <c r="Z65" i="8"/>
  <c r="Z30" i="8"/>
  <c r="Z92" i="8"/>
  <c r="Z140" i="8"/>
  <c r="Z24" i="8"/>
  <c r="Z37" i="8"/>
  <c r="Z134" i="8"/>
  <c r="Z56" i="8"/>
  <c r="Z20" i="8"/>
  <c r="Z43" i="8"/>
  <c r="Z82" i="8"/>
  <c r="Z88" i="8"/>
  <c r="Z10" i="8"/>
  <c r="Z78" i="8"/>
  <c r="Z94" i="8"/>
  <c r="Z51" i="8"/>
  <c r="Z53" i="8"/>
  <c r="Z26" i="8"/>
  <c r="Z64" i="8"/>
  <c r="Z144" i="8"/>
  <c r="Z46" i="8"/>
  <c r="Z8" i="8"/>
  <c r="Z29" i="8"/>
  <c r="Z41" i="8"/>
  <c r="Z19" i="8"/>
  <c r="Z23" i="8"/>
  <c r="Z48" i="8"/>
  <c r="Z74" i="8"/>
  <c r="Z36" i="8"/>
  <c r="Z162" i="8"/>
  <c r="Z39" i="8"/>
  <c r="Z11" i="8"/>
  <c r="Z12" i="8"/>
  <c r="Z1004" i="8"/>
  <c r="Z997" i="8"/>
  <c r="Z971" i="8"/>
  <c r="Z953" i="8"/>
  <c r="Z951" i="8"/>
  <c r="Z955" i="8"/>
  <c r="Z947" i="8"/>
  <c r="Z954" i="8"/>
  <c r="Z915" i="8"/>
  <c r="Z941" i="8"/>
  <c r="Z893" i="8"/>
  <c r="Z932" i="8"/>
  <c r="Z894" i="8"/>
  <c r="Z875" i="8"/>
  <c r="Z890" i="8"/>
  <c r="Z871" i="8"/>
  <c r="Z861" i="8"/>
  <c r="Z866" i="8"/>
  <c r="Z874" i="8"/>
  <c r="Z818" i="8"/>
  <c r="Z776" i="8"/>
  <c r="Z889" i="8"/>
  <c r="Z814" i="8"/>
  <c r="Z805" i="8"/>
  <c r="Z819" i="8"/>
  <c r="Z778" i="8"/>
  <c r="Z798" i="8"/>
  <c r="Z767" i="8"/>
  <c r="Z735" i="8"/>
  <c r="Z781" i="8"/>
  <c r="Z802" i="8"/>
  <c r="Z754" i="8"/>
  <c r="Z753" i="8"/>
  <c r="Z718" i="8"/>
  <c r="Z761" i="8"/>
  <c r="Z730" i="8"/>
  <c r="Z719" i="8"/>
  <c r="Z707" i="8"/>
  <c r="Z661" i="8"/>
  <c r="Z732" i="8"/>
  <c r="Z689" i="8"/>
  <c r="Z650" i="8"/>
  <c r="Z736" i="8"/>
  <c r="Z659" i="8"/>
  <c r="Z624" i="8"/>
  <c r="Z592" i="8"/>
  <c r="Z621" i="8"/>
  <c r="Z720" i="8"/>
  <c r="Z635" i="8"/>
  <c r="Z577" i="8"/>
  <c r="Z682" i="8"/>
  <c r="Z575" i="8"/>
  <c r="Z580" i="8"/>
  <c r="Z618" i="8"/>
  <c r="Z531" i="8"/>
  <c r="Z499" i="8"/>
  <c r="Z546" i="8"/>
  <c r="Z558" i="8"/>
  <c r="Z561" i="8"/>
  <c r="Z521" i="8"/>
  <c r="Z601" i="8"/>
  <c r="Z491" i="8"/>
  <c r="Z459" i="8"/>
  <c r="Z494" i="8"/>
  <c r="Z472" i="8"/>
  <c r="Z440" i="8"/>
  <c r="Z526" i="8"/>
  <c r="Z469" i="8"/>
  <c r="Z437" i="8"/>
  <c r="Z490" i="8"/>
  <c r="Z506" i="8"/>
  <c r="Z412" i="8"/>
  <c r="Z376" i="8"/>
  <c r="Z344" i="8"/>
  <c r="Z408" i="8"/>
  <c r="Z385" i="8"/>
  <c r="Z353" i="8"/>
  <c r="Z446" i="8"/>
  <c r="Z420" i="8"/>
  <c r="Z382" i="8"/>
  <c r="Z70" i="8"/>
  <c r="Z138" i="8"/>
  <c r="Z133" i="8"/>
  <c r="Z154" i="8"/>
  <c r="Z34" i="8"/>
  <c r="Z985" i="8"/>
  <c r="Z1005" i="8"/>
  <c r="Z1006" i="8"/>
  <c r="Z981" i="8"/>
  <c r="Z975" i="8"/>
  <c r="Z976" i="8"/>
  <c r="Z929" i="8"/>
  <c r="Z926" i="8"/>
  <c r="Z913" i="8"/>
  <c r="Z922" i="8"/>
  <c r="Z919" i="8"/>
  <c r="Z880" i="8"/>
  <c r="Z870" i="8"/>
  <c r="Z906" i="8"/>
  <c r="Z858" i="8"/>
  <c r="Z869" i="8"/>
  <c r="Z897" i="8"/>
  <c r="Z806" i="8"/>
  <c r="Z841" i="8"/>
  <c r="Z977" i="8"/>
  <c r="Z989" i="8"/>
  <c r="Z998" i="8"/>
  <c r="Z964" i="8"/>
  <c r="Z965" i="8"/>
  <c r="Z966" i="8"/>
  <c r="Z978" i="8"/>
  <c r="Z923" i="8"/>
  <c r="Z939" i="8"/>
  <c r="Z904" i="8"/>
  <c r="Z911" i="8"/>
  <c r="Z938" i="8"/>
  <c r="Z918" i="8"/>
  <c r="Z887" i="8"/>
  <c r="Z892" i="8"/>
  <c r="Z857" i="8"/>
  <c r="Z873" i="8"/>
  <c r="Z804" i="8"/>
  <c r="Z838" i="8"/>
  <c r="Z823" i="8"/>
  <c r="Z834" i="8"/>
  <c r="Z822" i="8"/>
  <c r="Z774" i="8"/>
  <c r="Z783" i="8"/>
  <c r="Z755" i="8"/>
  <c r="Z813" i="8"/>
  <c r="Z752" i="8"/>
  <c r="Z762" i="8"/>
  <c r="Z765" i="8"/>
  <c r="Z714" i="8"/>
  <c r="Z789" i="8"/>
  <c r="Z676" i="8"/>
  <c r="Z692" i="8"/>
  <c r="Z673" i="8"/>
  <c r="Z740" i="8"/>
  <c r="Z691" i="8"/>
  <c r="Z646" i="8"/>
  <c r="Z686" i="8"/>
  <c r="Z647" i="8"/>
  <c r="Z996" i="8"/>
  <c r="Z1000" i="8"/>
  <c r="Z990" i="8"/>
  <c r="Z956" i="8"/>
  <c r="Z986" i="8"/>
  <c r="Z957" i="8"/>
  <c r="Z960" i="8"/>
  <c r="Z907" i="8"/>
  <c r="Z943" i="8"/>
  <c r="Z896" i="8"/>
  <c r="Z908" i="8"/>
  <c r="Z920" i="8"/>
  <c r="Z910" i="8"/>
  <c r="Z879" i="8"/>
  <c r="Z853" i="8"/>
  <c r="Z849" i="8"/>
  <c r="Z860" i="8"/>
  <c r="Z793" i="8"/>
  <c r="Z810" i="8"/>
  <c r="Z820" i="8"/>
  <c r="Z832" i="8"/>
  <c r="Z816" i="8"/>
  <c r="Z770" i="8"/>
  <c r="Z779" i="8"/>
  <c r="Z751" i="8"/>
  <c r="Z794" i="8"/>
  <c r="Z748" i="8"/>
  <c r="Z758" i="8"/>
  <c r="Z721" i="8"/>
  <c r="Z710" i="8"/>
  <c r="Z769" i="8"/>
  <c r="Z672" i="8"/>
  <c r="Z679" i="8"/>
  <c r="Z669" i="8"/>
  <c r="Z733" i="8"/>
  <c r="Z678" i="8"/>
  <c r="Z642" i="8"/>
  <c r="Z680" i="8"/>
  <c r="Z643" i="8"/>
  <c r="Z604" i="8"/>
  <c r="Z44" i="8"/>
  <c r="Z993" i="8"/>
  <c r="Z995" i="8"/>
  <c r="Z948" i="8"/>
  <c r="Z945" i="8"/>
  <c r="Z940" i="8"/>
  <c r="Z921" i="8"/>
  <c r="Z934" i="8"/>
  <c r="Z899" i="8"/>
  <c r="Z917" i="8"/>
  <c r="Z881" i="8"/>
  <c r="Z836" i="8"/>
  <c r="Z780" i="8"/>
  <c r="Z826" i="8"/>
  <c r="Z852" i="8"/>
  <c r="Z788" i="8"/>
  <c r="Z796" i="8"/>
  <c r="Z743" i="8"/>
  <c r="Z764" i="8"/>
  <c r="Z766" i="8"/>
  <c r="Z713" i="8"/>
  <c r="Z694" i="8"/>
  <c r="Z688" i="8"/>
  <c r="Z722" i="8"/>
  <c r="Z649" i="8"/>
  <c r="Z696" i="8"/>
  <c r="Z634" i="8"/>
  <c r="Z663" i="8"/>
  <c r="Z612" i="8"/>
  <c r="Z644" i="8"/>
  <c r="Z628" i="8"/>
  <c r="Z715" i="8"/>
  <c r="Z573" i="8"/>
  <c r="Z610" i="8"/>
  <c r="Z563" i="8"/>
  <c r="Z562" i="8"/>
  <c r="Z543" i="8"/>
  <c r="Z507" i="8"/>
  <c r="Z576" i="8"/>
  <c r="Z556" i="8"/>
  <c r="Z545" i="8"/>
  <c r="Z509" i="8"/>
  <c r="Z530" i="8"/>
  <c r="Z471" i="8"/>
  <c r="Z512" i="8"/>
  <c r="Z476" i="8"/>
  <c r="Z436" i="8"/>
  <c r="Z493" i="8"/>
  <c r="Z457" i="8"/>
  <c r="Z421" i="8"/>
  <c r="Z470" i="8"/>
  <c r="Z462" i="8"/>
  <c r="Z380" i="8"/>
  <c r="Z532" i="8"/>
  <c r="Z416" i="8"/>
  <c r="Z373" i="8"/>
  <c r="Z337" i="8"/>
  <c r="Z414" i="8"/>
  <c r="Z390" i="8"/>
  <c r="Z354" i="8"/>
  <c r="Z438" i="8"/>
  <c r="Z999" i="8"/>
  <c r="Z982" i="8"/>
  <c r="Z1002" i="8"/>
  <c r="Z944" i="8"/>
  <c r="Z958" i="8"/>
  <c r="Z927" i="8"/>
  <c r="Z905" i="8"/>
  <c r="Z886" i="8"/>
  <c r="Z865" i="8"/>
  <c r="Z872" i="8"/>
  <c r="Z821" i="8"/>
  <c r="Z808" i="8"/>
  <c r="Z801" i="8"/>
  <c r="Z828" i="8"/>
  <c r="Z862" i="8"/>
  <c r="Z773" i="8"/>
  <c r="Z727" i="8"/>
  <c r="Z807" i="8"/>
  <c r="Z742" i="8"/>
  <c r="Z734" i="8"/>
  <c r="Z726" i="8"/>
  <c r="Z728" i="8"/>
  <c r="Z681" i="8"/>
  <c r="Z716" i="8"/>
  <c r="Z666" i="8"/>
  <c r="Z738" i="8"/>
  <c r="Z639" i="8"/>
  <c r="Z596" i="8"/>
  <c r="Z617" i="8"/>
  <c r="Z648" i="8"/>
  <c r="Z640" i="8"/>
  <c r="Z603" i="8"/>
  <c r="Z586" i="8"/>
  <c r="Z551" i="8"/>
  <c r="Z552" i="8"/>
  <c r="Z527" i="8"/>
  <c r="Z660" i="8"/>
  <c r="Z589" i="8"/>
  <c r="Z581" i="8"/>
  <c r="Z533" i="8"/>
  <c r="Z497" i="8"/>
  <c r="Z510" i="8"/>
  <c r="Z455" i="8"/>
  <c r="Z518" i="8"/>
  <c r="Z460" i="8"/>
  <c r="Z520" i="8"/>
  <c r="Z481" i="8"/>
  <c r="Z445" i="8"/>
  <c r="Z516" i="8"/>
  <c r="Z500" i="8"/>
  <c r="Z400" i="8"/>
  <c r="Z364" i="8"/>
  <c r="Z454" i="8"/>
  <c r="Z397" i="8"/>
  <c r="Z361" i="8"/>
  <c r="Z325" i="8"/>
  <c r="Z409" i="8"/>
  <c r="Z374" i="8"/>
  <c r="Z342" i="8"/>
  <c r="Z991" i="8"/>
  <c r="Z974" i="8"/>
  <c r="Z984" i="8"/>
  <c r="Z942" i="8"/>
  <c r="Z949" i="8"/>
  <c r="Z924" i="8"/>
  <c r="Z914" i="8"/>
  <c r="Z878" i="8"/>
  <c r="Z863" i="8"/>
  <c r="Z902" i="8"/>
  <c r="Z839" i="8"/>
  <c r="Z797" i="8"/>
  <c r="Z895" i="8"/>
  <c r="Z825" i="8"/>
  <c r="Z830" i="8"/>
  <c r="Z772" i="8"/>
  <c r="Z723" i="8"/>
  <c r="Z771" i="8"/>
  <c r="Z867" i="8"/>
  <c r="Z737" i="8"/>
  <c r="Z725" i="8"/>
  <c r="Z711" i="8"/>
  <c r="Z677" i="8"/>
  <c r="Z687" i="8"/>
  <c r="Z662" i="8"/>
  <c r="Z697" i="8"/>
  <c r="Z708" i="8"/>
  <c r="Z588" i="8"/>
  <c r="Z613" i="8"/>
  <c r="Z632" i="8"/>
  <c r="Z615" i="8"/>
  <c r="Z622" i="8"/>
  <c r="Z585" i="8"/>
  <c r="Z547" i="8"/>
  <c r="Z591" i="8"/>
  <c r="Z523" i="8"/>
  <c r="Z623" i="8"/>
  <c r="Z583" i="8"/>
  <c r="Z578" i="8"/>
  <c r="Z529" i="8"/>
  <c r="Z602" i="8"/>
  <c r="Z487" i="8"/>
  <c r="Z451" i="8"/>
  <c r="Z492" i="8"/>
  <c r="Z456" i="8"/>
  <c r="Z502" i="8"/>
  <c r="Z477" i="8"/>
  <c r="Z441" i="8"/>
  <c r="Z486" i="8"/>
  <c r="Z435" i="8"/>
  <c r="Z396" i="8"/>
  <c r="Z360" i="8"/>
  <c r="Z426" i="8"/>
  <c r="Z393" i="8"/>
  <c r="Z357" i="8"/>
  <c r="Z434" i="8"/>
  <c r="Z406" i="8"/>
  <c r="Z370" i="8"/>
  <c r="Z338" i="8"/>
  <c r="Z399" i="8"/>
  <c r="Z367" i="8"/>
  <c r="Z335" i="8"/>
  <c r="Z303" i="8"/>
  <c r="Z293" i="8"/>
  <c r="Z297" i="8"/>
  <c r="Z266" i="8"/>
  <c r="Z317" i="8"/>
  <c r="Z228" i="8"/>
  <c r="Z283" i="8"/>
  <c r="Z251" i="8"/>
  <c r="Z305" i="8"/>
  <c r="Z221" i="8"/>
  <c r="Z187" i="8"/>
  <c r="Z273" i="8"/>
  <c r="Z205" i="8"/>
  <c r="Z256" i="8"/>
  <c r="Z261" i="8"/>
  <c r="Z202" i="8"/>
  <c r="Z190" i="8"/>
  <c r="Z147" i="8"/>
  <c r="Z142" i="8"/>
  <c r="Z110" i="8"/>
  <c r="Z276" i="8"/>
  <c r="Z182" i="8"/>
  <c r="Z135" i="8"/>
  <c r="Z80" i="8"/>
  <c r="Z177" i="8"/>
  <c r="Z125" i="8"/>
  <c r="Z105" i="8"/>
  <c r="Z89" i="8"/>
  <c r="Z227" i="8"/>
  <c r="Z186" i="8"/>
  <c r="Z983" i="8"/>
  <c r="Z967" i="8"/>
  <c r="Z937" i="8"/>
  <c r="Z930" i="8"/>
  <c r="Z888" i="8"/>
  <c r="Z855" i="8"/>
  <c r="Z837" i="8"/>
  <c r="Z848" i="8"/>
  <c r="Z831" i="8"/>
  <c r="Z811" i="8"/>
  <c r="Z792" i="8"/>
  <c r="Z750" i="8"/>
  <c r="Z702" i="8"/>
  <c r="Z664" i="8"/>
  <c r="Z653" i="8"/>
  <c r="Z658" i="8"/>
  <c r="Z655" i="8"/>
  <c r="Z749" i="8"/>
  <c r="Z690" i="8"/>
  <c r="Z593" i="8"/>
  <c r="Z579" i="8"/>
  <c r="Z560" i="8"/>
  <c r="Z515" i="8"/>
  <c r="Z607" i="8"/>
  <c r="Z553" i="8"/>
  <c r="Z542" i="8"/>
  <c r="Z467" i="8"/>
  <c r="Z484" i="8"/>
  <c r="Z428" i="8"/>
  <c r="Z461" i="8"/>
  <c r="Z482" i="8"/>
  <c r="Z442" i="8"/>
  <c r="Z352" i="8"/>
  <c r="Z401" i="8"/>
  <c r="Z341" i="8"/>
  <c r="Z402" i="8"/>
  <c r="Z350" i="8"/>
  <c r="Z395" i="8"/>
  <c r="Z359" i="8"/>
  <c r="Z323" i="8"/>
  <c r="Z320" i="8"/>
  <c r="Z313" i="8"/>
  <c r="Z274" i="8"/>
  <c r="Z318" i="8"/>
  <c r="Z224" i="8"/>
  <c r="Z275" i="8"/>
  <c r="Z431" i="8"/>
  <c r="Z237" i="8"/>
  <c r="Z418" i="8"/>
  <c r="Z150" i="8"/>
  <c r="Z222" i="8"/>
  <c r="Z248" i="8"/>
  <c r="Z231" i="8"/>
  <c r="Z234" i="8"/>
  <c r="Z165" i="8"/>
  <c r="Z160" i="8"/>
  <c r="Z114" i="8"/>
  <c r="Z96" i="8"/>
  <c r="Z180" i="8"/>
  <c r="Z131" i="8"/>
  <c r="Z69" i="8"/>
  <c r="Z193" i="8"/>
  <c r="Z111" i="8"/>
  <c r="Z93" i="8"/>
  <c r="Z268" i="8"/>
  <c r="Z184" i="8"/>
  <c r="Z992" i="8"/>
  <c r="Z959" i="8"/>
  <c r="Z946" i="8"/>
  <c r="Z901" i="8"/>
  <c r="Z883" i="8"/>
  <c r="Z882" i="8"/>
  <c r="Z829" i="8"/>
  <c r="Z835" i="8"/>
  <c r="Z809" i="8"/>
  <c r="Z775" i="8"/>
  <c r="Z846" i="8"/>
  <c r="Z746" i="8"/>
  <c r="Z698" i="8"/>
  <c r="Z701" i="8"/>
  <c r="Z645" i="8"/>
  <c r="Z654" i="8"/>
  <c r="Z651" i="8"/>
  <c r="Z709" i="8"/>
  <c r="Z631" i="8"/>
  <c r="Z703" i="8"/>
  <c r="Z571" i="8"/>
  <c r="Z554" i="8"/>
  <c r="Z511" i="8"/>
  <c r="Z582" i="8"/>
  <c r="Z541" i="8"/>
  <c r="Z538" i="8"/>
  <c r="Z463" i="8"/>
  <c r="Z480" i="8"/>
  <c r="Z637" i="8"/>
  <c r="Z453" i="8"/>
  <c r="Z478" i="8"/>
  <c r="Z404" i="8"/>
  <c r="Z348" i="8"/>
  <c r="Z389" i="8"/>
  <c r="Z333" i="8"/>
  <c r="Z398" i="8"/>
  <c r="Z346" i="8"/>
  <c r="Z391" i="8"/>
  <c r="Z355" i="8"/>
  <c r="Z319" i="8"/>
  <c r="Z310" i="8"/>
  <c r="Z308" i="8"/>
  <c r="Z270" i="8"/>
  <c r="Z312" i="8"/>
  <c r="Z220" i="8"/>
  <c r="Z271" i="8"/>
  <c r="Z322" i="8"/>
  <c r="Z233" i="8"/>
  <c r="Z208" i="8"/>
  <c r="Z281" i="8"/>
  <c r="Z195" i="8"/>
  <c r="Z204" i="8"/>
  <c r="Z230" i="8"/>
  <c r="Z219" i="8"/>
  <c r="Z157" i="8"/>
  <c r="Z152" i="8"/>
  <c r="Z112" i="8"/>
  <c r="Z260" i="8"/>
  <c r="Z174" i="8"/>
  <c r="Z127" i="8"/>
  <c r="Z62" i="8"/>
  <c r="Z164" i="8"/>
  <c r="Z109" i="8"/>
  <c r="Z91" i="8"/>
  <c r="Z198" i="8"/>
  <c r="Z178" i="8"/>
  <c r="Z987" i="8"/>
  <c r="Z963" i="8"/>
  <c r="Z962" i="8"/>
  <c r="Z909" i="8"/>
  <c r="Z898" i="8"/>
  <c r="Z877" i="8"/>
  <c r="Z787" i="8"/>
  <c r="Z812" i="8"/>
  <c r="Z790" i="8"/>
  <c r="Z763" i="8"/>
  <c r="Z760" i="8"/>
  <c r="Z795" i="8"/>
  <c r="Z741" i="8"/>
  <c r="Z745" i="8"/>
  <c r="Z685" i="8"/>
  <c r="Z630" i="8"/>
  <c r="Z620" i="8"/>
  <c r="Z625" i="8"/>
  <c r="Z700" i="8"/>
  <c r="Z611" i="8"/>
  <c r="Z559" i="8"/>
  <c r="Z557" i="8"/>
  <c r="Z495" i="8"/>
  <c r="Z564" i="8"/>
  <c r="Z525" i="8"/>
  <c r="Z528" i="8"/>
  <c r="Z443" i="8"/>
  <c r="Z464" i="8"/>
  <c r="Z496" i="8"/>
  <c r="Z433" i="8"/>
  <c r="Z540" i="8"/>
  <c r="Z388" i="8"/>
  <c r="Z508" i="8"/>
  <c r="Z377" i="8"/>
  <c r="Z430" i="8"/>
  <c r="Z386" i="8"/>
  <c r="Z330" i="8"/>
  <c r="Z383" i="8"/>
  <c r="Z347" i="8"/>
  <c r="Z311" i="8"/>
  <c r="Z304" i="8"/>
  <c r="Z294" i="8"/>
  <c r="Z258" i="8"/>
  <c r="Z301" i="8"/>
  <c r="Z212" i="8"/>
  <c r="Z263" i="8"/>
  <c r="Z316" i="8"/>
  <c r="Z225" i="8"/>
  <c r="Z183" i="8"/>
  <c r="Z257" i="8"/>
  <c r="Z296" i="8"/>
  <c r="Z292" i="8"/>
  <c r="Z214" i="8"/>
  <c r="Z201" i="8"/>
  <c r="Z149" i="8"/>
  <c r="Z129" i="8"/>
  <c r="Z106" i="8"/>
  <c r="Z155" i="8"/>
  <c r="Z166" i="8"/>
  <c r="Z119" i="8"/>
  <c r="Z242" i="8"/>
  <c r="Z141" i="8"/>
  <c r="Z103" i="8"/>
  <c r="Z85" i="8"/>
  <c r="Z68" i="8"/>
  <c r="Z979" i="8"/>
  <c r="Z968" i="8"/>
  <c r="Z931" i="8"/>
  <c r="Z933" i="8"/>
  <c r="Z884" i="8"/>
  <c r="Z856" i="8"/>
  <c r="Z784" i="8"/>
  <c r="Z885" i="8"/>
  <c r="Z786" i="8"/>
  <c r="Z759" i="8"/>
  <c r="Z756" i="8"/>
  <c r="Z717" i="8"/>
  <c r="Z724" i="8"/>
  <c r="Z704" i="8"/>
  <c r="Z705" i="8"/>
  <c r="Z626" i="8"/>
  <c r="Z616" i="8"/>
  <c r="Z609" i="8"/>
  <c r="Z633" i="8"/>
  <c r="Z693" i="8"/>
  <c r="Z555" i="8"/>
  <c r="Z549" i="8"/>
  <c r="Z599" i="8"/>
  <c r="Z550" i="8"/>
  <c r="Z517" i="8"/>
  <c r="Z524" i="8"/>
  <c r="Z439" i="8"/>
  <c r="Z452" i="8"/>
  <c r="Z489" i="8"/>
  <c r="Z429" i="8"/>
  <c r="Z522" i="8"/>
  <c r="Z384" i="8"/>
  <c r="Z411" i="8"/>
  <c r="Z369" i="8"/>
  <c r="Z427" i="8"/>
  <c r="Z378" i="8"/>
  <c r="Z450" i="8"/>
  <c r="Z379" i="8"/>
  <c r="Z343" i="8"/>
  <c r="Z307" i="8"/>
  <c r="Z289" i="8"/>
  <c r="Z290" i="8"/>
  <c r="Z254" i="8"/>
  <c r="Z244" i="8"/>
  <c r="Z295" i="8"/>
  <c r="Z259" i="8"/>
  <c r="Z306" i="8"/>
  <c r="Z217" i="8"/>
  <c r="Z179" i="8"/>
  <c r="Z249" i="8"/>
  <c r="Z288" i="8"/>
  <c r="Z285" i="8"/>
  <c r="Z210" i="8"/>
  <c r="Z191" i="8"/>
  <c r="Z145" i="8"/>
  <c r="Z128" i="8"/>
  <c r="Z104" i="8"/>
  <c r="Z243" i="8"/>
  <c r="Z158" i="8"/>
  <c r="Z118" i="8"/>
  <c r="Z185" i="8"/>
  <c r="Z124" i="8"/>
  <c r="Z101" i="8"/>
  <c r="Z79" i="8"/>
  <c r="Z61" i="8"/>
  <c r="Z1001" i="8"/>
  <c r="Z969" i="8"/>
  <c r="Z936" i="8"/>
  <c r="Z928" i="8"/>
  <c r="Z952" i="8"/>
  <c r="Z876" i="8"/>
  <c r="Z864" i="8"/>
  <c r="Z859" i="8"/>
  <c r="Z843" i="8"/>
  <c r="Z782" i="8"/>
  <c r="Z747" i="8"/>
  <c r="Z844" i="8"/>
  <c r="Z791" i="8"/>
  <c r="Z757" i="8"/>
  <c r="Z683" i="8"/>
  <c r="Z699" i="8"/>
  <c r="Z675" i="8"/>
  <c r="Z608" i="8"/>
  <c r="Z605" i="8"/>
  <c r="Z619" i="8"/>
  <c r="Z636" i="8"/>
  <c r="Z574" i="8"/>
  <c r="Z539" i="8"/>
  <c r="Z598" i="8"/>
  <c r="Z548" i="8"/>
  <c r="Z513" i="8"/>
  <c r="Z483" i="8"/>
  <c r="Z504" i="8"/>
  <c r="Z448" i="8"/>
  <c r="Z485" i="8"/>
  <c r="Z425" i="8"/>
  <c r="Z423" i="8"/>
  <c r="Z372" i="8"/>
  <c r="Z410" i="8"/>
  <c r="Z365" i="8"/>
  <c r="Z415" i="8"/>
  <c r="Z366" i="8"/>
  <c r="Z424" i="8"/>
  <c r="Z375" i="8"/>
  <c r="Z339" i="8"/>
  <c r="Z299" i="8"/>
  <c r="Z326" i="8"/>
  <c r="Z286" i="8"/>
  <c r="Z250" i="8"/>
  <c r="Z240" i="8"/>
  <c r="Z291" i="8"/>
  <c r="Z255" i="8"/>
  <c r="Z300" i="8"/>
  <c r="Z213" i="8"/>
  <c r="Z175" i="8"/>
  <c r="Z239" i="8"/>
  <c r="Z280" i="8"/>
  <c r="Z277" i="8"/>
  <c r="Z203" i="8"/>
  <c r="Z189" i="8"/>
  <c r="Z143" i="8"/>
  <c r="Z121" i="8"/>
  <c r="Z102" i="8"/>
  <c r="Z209" i="8"/>
  <c r="Z139" i="8"/>
  <c r="Z83" i="8"/>
  <c r="Z169" i="8"/>
  <c r="Z117" i="8"/>
  <c r="Z99" i="8"/>
  <c r="Z75" i="8"/>
  <c r="Z252" i="8"/>
  <c r="Z988" i="8"/>
  <c r="Z961" i="8"/>
  <c r="Z950" i="8"/>
  <c r="Z925" i="8"/>
  <c r="Z903" i="8"/>
  <c r="Z916" i="8"/>
  <c r="Z850" i="8"/>
  <c r="Z847" i="8"/>
  <c r="Z799" i="8"/>
  <c r="Z827" i="8"/>
  <c r="Z739" i="8"/>
  <c r="Z785" i="8"/>
  <c r="Z744" i="8"/>
  <c r="Z729" i="8"/>
  <c r="Z665" i="8"/>
  <c r="Z674" i="8"/>
  <c r="Z671" i="8"/>
  <c r="Z600" i="8"/>
  <c r="Z656" i="8"/>
  <c r="Z595" i="8"/>
  <c r="Z597" i="8"/>
  <c r="Z570" i="8"/>
  <c r="Z535" i="8"/>
  <c r="Z590" i="8"/>
  <c r="Z572" i="8"/>
  <c r="Z505" i="8"/>
  <c r="Z479" i="8"/>
  <c r="Z536" i="8"/>
  <c r="Z444" i="8"/>
  <c r="Z473" i="8"/>
  <c r="Z417" i="8"/>
  <c r="Z422" i="8"/>
  <c r="Z368" i="8"/>
  <c r="Z606" i="8"/>
  <c r="Z349" i="8"/>
  <c r="Z466" i="8"/>
  <c r="Z362" i="8"/>
  <c r="Z407" i="8"/>
  <c r="Z371" i="8"/>
  <c r="Z331" i="8"/>
  <c r="Z419" i="8"/>
  <c r="Z324" i="8"/>
  <c r="Z282" i="8"/>
  <c r="Z332" i="8"/>
  <c r="Z236" i="8"/>
  <c r="Z287" i="8"/>
  <c r="Z246" i="8"/>
  <c r="Z247" i="8"/>
  <c r="Z207" i="8"/>
  <c r="Z171" i="8"/>
  <c r="Z238" i="8"/>
  <c r="Z272" i="8"/>
  <c r="Z269" i="8"/>
  <c r="Z197" i="8"/>
  <c r="Z181" i="8"/>
  <c r="Z211" i="8"/>
  <c r="Z120" i="8"/>
  <c r="Z100" i="8"/>
  <c r="Z199" i="8"/>
  <c r="Z136" i="8"/>
  <c r="Z76" i="8"/>
  <c r="Z161" i="8"/>
  <c r="Z115" i="8"/>
  <c r="Z97" i="8"/>
  <c r="Z71" i="8"/>
  <c r="Z226" i="8"/>
  <c r="Z980" i="8"/>
  <c r="Z994" i="8"/>
  <c r="Z970" i="8"/>
  <c r="Z935" i="8"/>
  <c r="Z891" i="8"/>
  <c r="Z868" i="8"/>
  <c r="Z842" i="8"/>
  <c r="Z854" i="8"/>
  <c r="Z833" i="8"/>
  <c r="Z824" i="8"/>
  <c r="Z731" i="8"/>
  <c r="Z777" i="8"/>
  <c r="Z706" i="8"/>
  <c r="Z668" i="8"/>
  <c r="Z657" i="8"/>
  <c r="Z670" i="8"/>
  <c r="Z667" i="8"/>
  <c r="Z584" i="8"/>
  <c r="Z627" i="8"/>
  <c r="Z594" i="8"/>
  <c r="Z587" i="8"/>
  <c r="Z568" i="8"/>
  <c r="Z519" i="8"/>
  <c r="Z684" i="8"/>
  <c r="Z569" i="8"/>
  <c r="Z501" i="8"/>
  <c r="Z475" i="8"/>
  <c r="Z488" i="8"/>
  <c r="Z432" i="8"/>
  <c r="Z465" i="8"/>
  <c r="Z413" i="8"/>
  <c r="Z498" i="8"/>
  <c r="Z356" i="8"/>
  <c r="Z405" i="8"/>
  <c r="Z345" i="8"/>
  <c r="Z458" i="8"/>
  <c r="Z358" i="8"/>
  <c r="Z403" i="8"/>
  <c r="Z363" i="8"/>
  <c r="Z327" i="8"/>
  <c r="Z336" i="8"/>
  <c r="Z314" i="8"/>
  <c r="Z278" i="8"/>
  <c r="Z328" i="8"/>
  <c r="Z232" i="8"/>
  <c r="Z279" i="8"/>
  <c r="Z245" i="8"/>
  <c r="Z241" i="8"/>
  <c r="Z206" i="8"/>
  <c r="Z167" i="8"/>
  <c r="Z223" i="8"/>
  <c r="Z264" i="8"/>
  <c r="Z253" i="8"/>
  <c r="Z235" i="8"/>
  <c r="Z173" i="8"/>
  <c r="Z192" i="8"/>
  <c r="Z116" i="8"/>
  <c r="Z98" i="8"/>
  <c r="Z188" i="8"/>
  <c r="Z132" i="8"/>
  <c r="Z72" i="8"/>
  <c r="Z153" i="8"/>
  <c r="Z113" i="8"/>
  <c r="Z95" i="8"/>
  <c r="Z284" i="8"/>
  <c r="Z200" i="8"/>
  <c r="Z817" i="8"/>
  <c r="Z638" i="8"/>
  <c r="Z566" i="8"/>
  <c r="Z392" i="8"/>
  <c r="Z315" i="8"/>
  <c r="Z229" i="8"/>
  <c r="Z148" i="8"/>
  <c r="Z87" i="8"/>
  <c r="Z1003" i="8"/>
  <c r="Z803" i="8"/>
  <c r="Z652" i="8"/>
  <c r="Z537" i="8"/>
  <c r="Z514" i="8"/>
  <c r="Z309" i="8"/>
  <c r="Z196" i="8"/>
  <c r="Z108" i="8"/>
  <c r="Z159" i="8"/>
  <c r="Z973" i="8"/>
  <c r="Z851" i="8"/>
  <c r="Z629" i="8"/>
  <c r="Z534" i="8"/>
  <c r="Z381" i="8"/>
  <c r="Z298" i="8"/>
  <c r="Z265" i="8"/>
  <c r="Z163" i="8"/>
  <c r="Z176" i="8"/>
  <c r="Z972" i="8"/>
  <c r="Z768" i="8"/>
  <c r="Z712" i="8"/>
  <c r="Z447" i="8"/>
  <c r="Z329" i="8"/>
  <c r="Z262" i="8"/>
  <c r="Z194" i="8"/>
  <c r="Z172" i="8"/>
  <c r="Z912" i="8"/>
  <c r="Z840" i="8"/>
  <c r="Z614" i="8"/>
  <c r="Z468" i="8"/>
  <c r="Z394" i="8"/>
  <c r="Z302" i="8"/>
  <c r="Z340" i="8"/>
  <c r="Z126" i="8"/>
  <c r="Z900" i="8"/>
  <c r="Z800" i="8"/>
  <c r="Z567" i="8"/>
  <c r="Z544" i="8"/>
  <c r="Z334" i="8"/>
  <c r="Z216" i="8"/>
  <c r="Z215" i="8"/>
  <c r="Z57" i="8"/>
  <c r="Z845" i="8"/>
  <c r="Z695" i="8"/>
  <c r="Z565" i="8"/>
  <c r="Z449" i="8"/>
  <c r="Z387" i="8"/>
  <c r="Z267" i="8"/>
  <c r="Z218" i="8"/>
  <c r="Z156" i="8"/>
  <c r="Z815" i="8"/>
  <c r="Z641" i="8"/>
  <c r="Z503" i="8"/>
  <c r="Z474" i="8"/>
  <c r="Z351" i="8"/>
  <c r="Z321" i="8"/>
  <c r="Z151" i="8"/>
  <c r="Z107" i="8"/>
  <c r="Z58" i="8"/>
  <c r="Z13" i="8"/>
  <c r="Z50" i="8"/>
  <c r="Z28" i="8"/>
  <c r="Z42" i="8"/>
  <c r="Z81" i="8"/>
  <c r="Z38" i="8"/>
  <c r="Z52" i="8"/>
  <c r="Z18" i="8"/>
  <c r="Z22" i="8"/>
  <c r="Z31" i="8"/>
  <c r="Z63" i="8"/>
  <c r="Z123" i="8"/>
  <c r="Z67" i="8"/>
  <c r="Z130" i="8"/>
  <c r="Z54" i="8"/>
  <c r="Z60" i="8"/>
  <c r="Z137" i="8"/>
  <c r="Z47" i="8"/>
  <c r="L18" i="7"/>
  <c r="Q26" i="3" s="1"/>
  <c r="Z27" i="4"/>
  <c r="L8" i="7"/>
  <c r="Q16" i="3" s="1"/>
  <c r="Z17" i="4"/>
  <c r="T36" i="4"/>
  <c r="X36" i="4" s="1"/>
  <c r="M27" i="7"/>
  <c r="R35" i="3" s="1"/>
  <c r="AD35" i="3" s="1"/>
  <c r="T29" i="4"/>
  <c r="X29" i="4" s="1"/>
  <c r="M20" i="7"/>
  <c r="R28" i="3" s="1"/>
  <c r="AB28" i="3" s="1"/>
  <c r="AM43" i="8"/>
  <c r="AN43" i="8" s="1"/>
  <c r="AM55" i="8"/>
  <c r="AN55" i="8" s="1"/>
  <c r="L17" i="7"/>
  <c r="Q25" i="3" s="1"/>
  <c r="Z26" i="4"/>
  <c r="L28" i="7"/>
  <c r="Q36" i="3" s="1"/>
  <c r="Z37" i="4"/>
  <c r="AM20" i="8"/>
  <c r="AN20" i="8" s="1"/>
  <c r="AM37" i="8"/>
  <c r="AN37" i="8" s="1"/>
  <c r="Y58" i="8"/>
  <c r="Y15" i="8"/>
  <c r="Y16" i="8"/>
  <c r="Y30" i="8"/>
  <c r="Y72" i="8"/>
  <c r="Y40" i="8"/>
  <c r="Y73" i="8"/>
  <c r="Y35" i="8"/>
  <c r="Y43" i="8"/>
  <c r="Y49" i="8"/>
  <c r="Y53" i="8"/>
  <c r="Y65" i="8"/>
  <c r="Y41" i="8"/>
  <c r="Y66" i="8"/>
  <c r="Y10" i="8"/>
  <c r="Y32" i="8"/>
  <c r="Y78" i="8"/>
  <c r="Y24" i="8"/>
  <c r="Y55" i="8"/>
  <c r="Y59" i="8"/>
  <c r="Y11" i="8"/>
  <c r="Y48" i="8"/>
  <c r="Y74" i="8"/>
  <c r="Y62" i="8"/>
  <c r="Y46" i="8"/>
  <c r="Y56" i="8"/>
  <c r="Y23" i="8"/>
  <c r="Y29" i="8"/>
  <c r="Y39" i="8"/>
  <c r="Y83" i="8"/>
  <c r="Y20" i="8"/>
  <c r="Y27" i="8"/>
  <c r="Y37" i="8"/>
  <c r="Y69" i="8"/>
  <c r="Y82" i="8"/>
  <c r="Y51" i="8"/>
  <c r="Y9" i="8"/>
  <c r="Y19" i="8"/>
  <c r="Y36" i="8"/>
  <c r="Y44" i="8"/>
  <c r="Y12" i="8"/>
  <c r="Y70" i="8"/>
  <c r="Y26" i="8"/>
  <c r="Y31" i="8"/>
  <c r="Y977" i="8"/>
  <c r="Y997" i="8"/>
  <c r="Y979" i="8"/>
  <c r="Y953" i="8"/>
  <c r="Y967" i="8"/>
  <c r="Y952" i="8"/>
  <c r="Y955" i="8"/>
  <c r="Y938" i="8"/>
  <c r="Y923" i="8"/>
  <c r="Y898" i="8"/>
  <c r="Y922" i="8"/>
  <c r="Y877" i="8"/>
  <c r="Y888" i="8"/>
  <c r="Y905" i="8"/>
  <c r="Y895" i="8"/>
  <c r="Y868" i="8"/>
  <c r="Y850" i="8"/>
  <c r="Y879" i="8"/>
  <c r="Y887" i="8"/>
  <c r="Y818" i="8"/>
  <c r="Y846" i="8"/>
  <c r="Y806" i="8"/>
  <c r="Y869" i="8"/>
  <c r="Y795" i="8"/>
  <c r="Y896" i="8"/>
  <c r="Y770" i="8"/>
  <c r="Y763" i="8"/>
  <c r="Y731" i="8"/>
  <c r="Y784" i="8"/>
  <c r="Y819" i="8"/>
  <c r="Y746" i="8"/>
  <c r="Y729" i="8"/>
  <c r="Y713" i="8"/>
  <c r="Y681" i="8"/>
  <c r="Y702" i="8"/>
  <c r="Y749" i="8"/>
  <c r="Y748" i="8"/>
  <c r="Y676" i="8"/>
  <c r="Y707" i="8"/>
  <c r="Y657" i="8"/>
  <c r="Y741" i="8"/>
  <c r="Y682" i="8"/>
  <c r="Y655" i="8"/>
  <c r="Y616" i="8"/>
  <c r="Y584" i="8"/>
  <c r="Y625" i="8"/>
  <c r="Y696" i="8"/>
  <c r="Y606" i="8"/>
  <c r="Y597" i="8"/>
  <c r="Y563" i="8"/>
  <c r="Y632" i="8"/>
  <c r="Y593" i="8"/>
  <c r="Y549" i="8"/>
  <c r="Y574" i="8"/>
  <c r="Y628" i="8"/>
  <c r="Y522" i="8"/>
  <c r="Y560" i="8"/>
  <c r="Y523" i="8"/>
  <c r="Y18" i="8"/>
  <c r="Y50" i="8"/>
  <c r="Y990" i="8"/>
  <c r="Y980" i="8"/>
  <c r="Y1003" i="8"/>
  <c r="Y969" i="8"/>
  <c r="Y983" i="8"/>
  <c r="Y965" i="8"/>
  <c r="Y947" i="8"/>
  <c r="Y920" i="8"/>
  <c r="Y931" i="8"/>
  <c r="Y940" i="8"/>
  <c r="Y915" i="8"/>
  <c r="Y891" i="8"/>
  <c r="Y897" i="8"/>
  <c r="Y878" i="8"/>
  <c r="Y855" i="8"/>
  <c r="Y861" i="8"/>
  <c r="Y833" i="8"/>
  <c r="Y834" i="8"/>
  <c r="Y788" i="8"/>
  <c r="Y859" i="8"/>
  <c r="Y835" i="8"/>
  <c r="Y777" i="8"/>
  <c r="Y794" i="8"/>
  <c r="Y773" i="8"/>
  <c r="Y739" i="8"/>
  <c r="Y824" i="8"/>
  <c r="Y780" i="8"/>
  <c r="Y738" i="8"/>
  <c r="Y782" i="8"/>
  <c r="Y697" i="8"/>
  <c r="Y714" i="8"/>
  <c r="Y827" i="8"/>
  <c r="Y769" i="8"/>
  <c r="Y672" i="8"/>
  <c r="Y683" i="8"/>
  <c r="Y645" i="8"/>
  <c r="Y687" i="8"/>
  <c r="Y670" i="8"/>
  <c r="Y624" i="8"/>
  <c r="Y588" i="8"/>
  <c r="Y621" i="8"/>
  <c r="Y651" i="8"/>
  <c r="Y724" i="8"/>
  <c r="Y579" i="8"/>
  <c r="Y639" i="8"/>
  <c r="Y595" i="8"/>
  <c r="Y553" i="8"/>
  <c r="Y570" i="8"/>
  <c r="Y631" i="8"/>
  <c r="Y510" i="8"/>
  <c r="Y539" i="8"/>
  <c r="Y544" i="8"/>
  <c r="Y512" i="8"/>
  <c r="Y556" i="8"/>
  <c r="Y491" i="8"/>
  <c r="Y459" i="8"/>
  <c r="Y537" i="8"/>
  <c r="Y488" i="8"/>
  <c r="Y456" i="8"/>
  <c r="Y424" i="8"/>
  <c r="Y505" i="8"/>
  <c r="Y495" i="8"/>
  <c r="Y462" i="8"/>
  <c r="Y407" i="8"/>
  <c r="Y375" i="8"/>
  <c r="Y343" i="8"/>
  <c r="Y421" i="8"/>
  <c r="Y376" i="8"/>
  <c r="Y344" i="8"/>
  <c r="Y312" i="8"/>
  <c r="Y426" i="8"/>
  <c r="Y425" i="8"/>
  <c r="Y377" i="8"/>
  <c r="Y345" i="8"/>
  <c r="Y427" i="8"/>
  <c r="Y362" i="8"/>
  <c r="Y315" i="8"/>
  <c r="Y289" i="8"/>
  <c r="Y257" i="8"/>
  <c r="Y313" i="8"/>
  <c r="Y329" i="8"/>
  <c r="Y270" i="8"/>
  <c r="Y196" i="8"/>
  <c r="Y317" i="8"/>
  <c r="Y331" i="8"/>
  <c r="Y267" i="8"/>
  <c r="Y201" i="8"/>
  <c r="Y219" i="8"/>
  <c r="Y208" i="8"/>
  <c r="Y374" i="8"/>
  <c r="Y243" i="8"/>
  <c r="Y241" i="8"/>
  <c r="Y165" i="8"/>
  <c r="Y157" i="8"/>
  <c r="Y284" i="8"/>
  <c r="Y186" i="8"/>
  <c r="Y145" i="8"/>
  <c r="Y146" i="8"/>
  <c r="Y123" i="8"/>
  <c r="Y142" i="8"/>
  <c r="Y110" i="8"/>
  <c r="Y94" i="8"/>
  <c r="Y222" i="8"/>
  <c r="Y199" i="8"/>
  <c r="Y131" i="8"/>
  <c r="Y141" i="8"/>
  <c r="Y107" i="8"/>
  <c r="Y91" i="8"/>
  <c r="Y239" i="8"/>
  <c r="Y34" i="8"/>
  <c r="Y13" i="8"/>
  <c r="Y61" i="8"/>
  <c r="Y22" i="8"/>
  <c r="Y1004" i="8"/>
  <c r="Y984" i="8"/>
  <c r="Y950" i="8"/>
  <c r="Y999" i="8"/>
  <c r="Y941" i="8"/>
  <c r="Y934" i="8"/>
  <c r="Y946" i="8"/>
  <c r="Y975" i="8"/>
  <c r="Y902" i="8"/>
  <c r="Y894" i="8"/>
  <c r="Y881" i="8"/>
  <c r="Y852" i="8"/>
  <c r="Y882" i="8"/>
  <c r="Y874" i="8"/>
  <c r="Y847" i="8"/>
  <c r="Y796" i="8"/>
  <c r="Y815" i="8"/>
  <c r="Y823" i="8"/>
  <c r="Y832" i="8"/>
  <c r="Y783" i="8"/>
  <c r="Y755" i="8"/>
  <c r="Y811" i="8"/>
  <c r="Y831" i="8"/>
  <c r="Y742" i="8"/>
  <c r="Y765" i="8"/>
  <c r="Y689" i="8"/>
  <c r="Y698" i="8"/>
  <c r="Y719" i="8"/>
  <c r="Y690" i="8"/>
  <c r="Y745" i="8"/>
  <c r="Y649" i="8"/>
  <c r="Y761" i="8"/>
  <c r="Y658" i="8"/>
  <c r="Y608" i="8"/>
  <c r="Y663" i="8"/>
  <c r="Y776" i="8"/>
  <c r="Y602" i="8"/>
  <c r="Y585" i="8"/>
  <c r="Y675" i="8"/>
  <c r="Y577" i="8"/>
  <c r="Y623" i="8"/>
  <c r="Y554" i="8"/>
  <c r="Y526" i="8"/>
  <c r="Y591" i="8"/>
  <c r="Y619" i="8"/>
  <c r="Y508" i="8"/>
  <c r="Y627" i="8"/>
  <c r="Y479" i="8"/>
  <c r="Y443" i="8"/>
  <c r="Y572" i="8"/>
  <c r="Y464" i="8"/>
  <c r="Y428" i="8"/>
  <c r="Y497" i="8"/>
  <c r="Y486" i="8"/>
  <c r="Y477" i="8"/>
  <c r="Y391" i="8"/>
  <c r="Y355" i="8"/>
  <c r="Y461" i="8"/>
  <c r="Y380" i="8"/>
  <c r="Y340" i="8"/>
  <c r="Y304" i="8"/>
  <c r="Y533" i="8"/>
  <c r="Y393" i="8"/>
  <c r="Y357" i="8"/>
  <c r="Y434" i="8"/>
  <c r="Y394" i="8"/>
  <c r="Y310" i="8"/>
  <c r="Y281" i="8"/>
  <c r="Y390" i="8"/>
  <c r="Y409" i="8"/>
  <c r="Y282" i="8"/>
  <c r="Y204" i="8"/>
  <c r="Y318" i="8"/>
  <c r="Y295" i="8"/>
  <c r="Y259" i="8"/>
  <c r="Y247" i="8"/>
  <c r="Y406" i="8"/>
  <c r="Y171" i="8"/>
  <c r="Y256" i="8"/>
  <c r="Y321" i="8"/>
  <c r="Y164" i="8"/>
  <c r="Y155" i="8"/>
  <c r="Y260" i="8"/>
  <c r="Y170" i="8"/>
  <c r="Y184" i="8"/>
  <c r="Y133" i="8"/>
  <c r="Y210" i="8"/>
  <c r="Y108" i="8"/>
  <c r="Y90" i="8"/>
  <c r="Y228" i="8"/>
  <c r="Y139" i="8"/>
  <c r="Y221" i="8"/>
  <c r="Y111" i="8"/>
  <c r="Y93" i="8"/>
  <c r="Y220" i="8"/>
  <c r="Y996" i="8"/>
  <c r="Y976" i="8"/>
  <c r="Y961" i="8"/>
  <c r="Y974" i="8"/>
  <c r="Y933" i="8"/>
  <c r="Y926" i="8"/>
  <c r="Y918" i="8"/>
  <c r="Y930" i="8"/>
  <c r="Y921" i="8"/>
  <c r="Y880" i="8"/>
  <c r="Y873" i="8"/>
  <c r="Y906" i="8"/>
  <c r="Y858" i="8"/>
  <c r="Y862" i="8"/>
  <c r="Y844" i="8"/>
  <c r="Y792" i="8"/>
  <c r="Y857" i="8"/>
  <c r="Y820" i="8"/>
  <c r="Y805" i="8"/>
  <c r="Y821" i="8"/>
  <c r="Y751" i="8"/>
  <c r="Y809" i="8"/>
  <c r="Y830" i="8"/>
  <c r="Y734" i="8"/>
  <c r="Y753" i="8"/>
  <c r="Y685" i="8"/>
  <c r="Y694" i="8"/>
  <c r="Y715" i="8"/>
  <c r="Y684" i="8"/>
  <c r="Y704" i="8"/>
  <c r="Y641" i="8"/>
  <c r="Y757" i="8"/>
  <c r="Y640" i="8"/>
  <c r="Y604" i="8"/>
  <c r="Y659" i="8"/>
  <c r="Y699" i="8"/>
  <c r="Y598" i="8"/>
  <c r="Y575" i="8"/>
  <c r="Y660" i="8"/>
  <c r="Y573" i="8"/>
  <c r="Y583" i="8"/>
  <c r="Y550" i="8"/>
  <c r="Y518" i="8"/>
  <c r="Y543" i="8"/>
  <c r="Y540" i="8"/>
  <c r="Y504" i="8"/>
  <c r="Y666" i="8"/>
  <c r="Y475" i="8"/>
  <c r="Y439" i="8"/>
  <c r="Y546" i="8"/>
  <c r="Y460" i="8"/>
  <c r="Y420" i="8"/>
  <c r="Y525" i="8"/>
  <c r="Y482" i="8"/>
  <c r="Y450" i="8"/>
  <c r="Y387" i="8"/>
  <c r="Y351" i="8"/>
  <c r="Y442" i="8"/>
  <c r="Y372" i="8"/>
  <c r="Y336" i="8"/>
  <c r="Y300" i="8"/>
  <c r="Y489" i="8"/>
  <c r="Y389" i="8"/>
  <c r="Y353" i="8"/>
  <c r="Y430" i="8"/>
  <c r="Y338" i="8"/>
  <c r="Y309" i="8"/>
  <c r="Y277" i="8"/>
  <c r="Y358" i="8"/>
  <c r="Y378" i="8"/>
  <c r="Y278" i="8"/>
  <c r="Y200" i="8"/>
  <c r="Y307" i="8"/>
  <c r="Y291" i="8"/>
  <c r="Y255" i="8"/>
  <c r="Y240" i="8"/>
  <c r="Y311" i="8"/>
  <c r="Y167" i="8"/>
  <c r="Y305" i="8"/>
  <c r="Y225" i="8"/>
  <c r="Y163" i="8"/>
  <c r="Y154" i="8"/>
  <c r="Y252" i="8"/>
  <c r="Y166" i="8"/>
  <c r="Y176" i="8"/>
  <c r="Y130" i="8"/>
  <c r="Y129" i="8"/>
  <c r="Y106" i="8"/>
  <c r="Y88" i="8"/>
  <c r="Y215" i="8"/>
  <c r="Y136" i="8"/>
  <c r="Y207" i="8"/>
  <c r="Y109" i="8"/>
  <c r="Y89" i="8"/>
  <c r="Y212" i="8"/>
  <c r="Y998" i="8"/>
  <c r="Y1002" i="8"/>
  <c r="Y987" i="8"/>
  <c r="Y981" i="8"/>
  <c r="Y978" i="8"/>
  <c r="Y945" i="8"/>
  <c r="Y932" i="8"/>
  <c r="Y937" i="8"/>
  <c r="Y928" i="8"/>
  <c r="Y913" i="8"/>
  <c r="Y919" i="8"/>
  <c r="Y908" i="8"/>
  <c r="Y871" i="8"/>
  <c r="Y892" i="8"/>
  <c r="Y866" i="8"/>
  <c r="Y826" i="8"/>
  <c r="Y802" i="8"/>
  <c r="Y838" i="8"/>
  <c r="Y814" i="8"/>
  <c r="Y849" i="8"/>
  <c r="Y786" i="8"/>
  <c r="Y743" i="8"/>
  <c r="Y768" i="8"/>
  <c r="Y766" i="8"/>
  <c r="Y736" i="8"/>
  <c r="Y717" i="8"/>
  <c r="Y744" i="8"/>
  <c r="Y793" i="8"/>
  <c r="Y798" i="8"/>
  <c r="Y668" i="8"/>
  <c r="Y673" i="8"/>
  <c r="Y633" i="8"/>
  <c r="Y725" i="8"/>
  <c r="Y635" i="8"/>
  <c r="Y596" i="8"/>
  <c r="Y638" i="8"/>
  <c r="Y626" i="8"/>
  <c r="Y646" i="8"/>
  <c r="Y567" i="8"/>
  <c r="Y599" i="8"/>
  <c r="Y565" i="8"/>
  <c r="Y581" i="8"/>
  <c r="Y611" i="8"/>
  <c r="Y506" i="8"/>
  <c r="Y531" i="8"/>
  <c r="Y532" i="8"/>
  <c r="Y496" i="8"/>
  <c r="Y501" i="8"/>
  <c r="Y467" i="8"/>
  <c r="Y590" i="8"/>
  <c r="Y484" i="8"/>
  <c r="Y448" i="8"/>
  <c r="Y412" i="8"/>
  <c r="Y498" i="8"/>
  <c r="Y474" i="8"/>
  <c r="Y433" i="8"/>
  <c r="Y379" i="8"/>
  <c r="Y339" i="8"/>
  <c r="Y400" i="8"/>
  <c r="Y364" i="8"/>
  <c r="Y328" i="8"/>
  <c r="Y441" i="8"/>
  <c r="Y473" i="8"/>
  <c r="Y381" i="8"/>
  <c r="Y341" i="8"/>
  <c r="Y414" i="8"/>
  <c r="Y296" i="8"/>
  <c r="Y402" i="8"/>
  <c r="Y269" i="8"/>
  <c r="Y319" i="8"/>
  <c r="Y334" i="8"/>
  <c r="Y266" i="8"/>
  <c r="Y445" i="8"/>
  <c r="Y301" i="8"/>
  <c r="Y283" i="8"/>
  <c r="Y246" i="8"/>
  <c r="Y234" i="8"/>
  <c r="Y217" i="8"/>
  <c r="Y342" i="8"/>
  <c r="Y232" i="8"/>
  <c r="Y185" i="8"/>
  <c r="Y161" i="8"/>
  <c r="Y152" i="8"/>
  <c r="Y213" i="8"/>
  <c r="Y147" i="8"/>
  <c r="Y144" i="8"/>
  <c r="Y231" i="8"/>
  <c r="Y121" i="8"/>
  <c r="Y102" i="8"/>
  <c r="Y84" i="8"/>
  <c r="Y203" i="8"/>
  <c r="Y132" i="8"/>
  <c r="Y125" i="8"/>
  <c r="Y103" i="8"/>
  <c r="Y85" i="8"/>
  <c r="Y68" i="8"/>
  <c r="Y993" i="8"/>
  <c r="Y1000" i="8"/>
  <c r="Y966" i="8"/>
  <c r="Y948" i="8"/>
  <c r="Y960" i="8"/>
  <c r="Y944" i="8"/>
  <c r="Y959" i="8"/>
  <c r="Y914" i="8"/>
  <c r="Y935" i="8"/>
  <c r="Y904" i="8"/>
  <c r="Y875" i="8"/>
  <c r="Y893" i="8"/>
  <c r="Y925" i="8"/>
  <c r="Y916" i="8"/>
  <c r="Y872" i="8"/>
  <c r="Y804" i="8"/>
  <c r="Y837" i="8"/>
  <c r="Y797" i="8"/>
  <c r="Y781" i="8"/>
  <c r="Y845" i="8"/>
  <c r="Y767" i="8"/>
  <c r="Y723" i="8"/>
  <c r="Y756" i="8"/>
  <c r="Y754" i="8"/>
  <c r="Y728" i="8"/>
  <c r="Y701" i="8"/>
  <c r="Y710" i="8"/>
  <c r="Y732" i="8"/>
  <c r="Y703" i="8"/>
  <c r="Y692" i="8"/>
  <c r="Y661" i="8"/>
  <c r="Y726" i="8"/>
  <c r="Y671" i="8"/>
  <c r="Y620" i="8"/>
  <c r="Y650" i="8"/>
  <c r="Y609" i="8"/>
  <c r="Y614" i="8"/>
  <c r="Y587" i="8"/>
  <c r="Y551" i="8"/>
  <c r="Y615" i="8"/>
  <c r="Y662" i="8"/>
  <c r="Y562" i="8"/>
  <c r="Y534" i="8"/>
  <c r="Y568" i="8"/>
  <c r="Y515" i="8"/>
  <c r="Y520" i="8"/>
  <c r="Y564" i="8"/>
  <c r="Y487" i="8"/>
  <c r="Y451" i="8"/>
  <c r="Y494" i="8"/>
  <c r="Y472" i="8"/>
  <c r="Y436" i="8"/>
  <c r="Y545" i="8"/>
  <c r="Y499" i="8"/>
  <c r="Y493" i="8"/>
  <c r="Y399" i="8"/>
  <c r="Y363" i="8"/>
  <c r="Y423" i="8"/>
  <c r="Y388" i="8"/>
  <c r="Y352" i="8"/>
  <c r="Y316" i="8"/>
  <c r="Y411" i="8"/>
  <c r="Y401" i="8"/>
  <c r="Y365" i="8"/>
  <c r="Y465" i="8"/>
  <c r="Y419" i="8"/>
  <c r="Y1001" i="8"/>
  <c r="Y970" i="8"/>
  <c r="Y968" i="8"/>
  <c r="Y912" i="8"/>
  <c r="Y943" i="8"/>
  <c r="Y883" i="8"/>
  <c r="Y863" i="8"/>
  <c r="Y900" i="8"/>
  <c r="Y839" i="8"/>
  <c r="Y785" i="8"/>
  <c r="Y772" i="8"/>
  <c r="Y760" i="8"/>
  <c r="Y730" i="8"/>
  <c r="Y718" i="8"/>
  <c r="Y712" i="8"/>
  <c r="Y665" i="8"/>
  <c r="Y678" i="8"/>
  <c r="Y580" i="8"/>
  <c r="Y618" i="8"/>
  <c r="Y555" i="8"/>
  <c r="Y557" i="8"/>
  <c r="Y538" i="8"/>
  <c r="Y519" i="8"/>
  <c r="Y589" i="8"/>
  <c r="Y455" i="8"/>
  <c r="Y476" i="8"/>
  <c r="Y547" i="8"/>
  <c r="Y466" i="8"/>
  <c r="Y367" i="8"/>
  <c r="Y392" i="8"/>
  <c r="Y320" i="8"/>
  <c r="Y405" i="8"/>
  <c r="Y333" i="8"/>
  <c r="Y382" i="8"/>
  <c r="Y273" i="8"/>
  <c r="Y298" i="8"/>
  <c r="Y262" i="8"/>
  <c r="Y323" i="8"/>
  <c r="Y275" i="8"/>
  <c r="Y235" i="8"/>
  <c r="Y179" i="8"/>
  <c r="Y227" i="8"/>
  <c r="Y169" i="8"/>
  <c r="Y322" i="8"/>
  <c r="Y151" i="8"/>
  <c r="Y137" i="8"/>
  <c r="Y120" i="8"/>
  <c r="Y92" i="8"/>
  <c r="Y188" i="8"/>
  <c r="Y195" i="8"/>
  <c r="Y97" i="8"/>
  <c r="Y985" i="8"/>
  <c r="Y958" i="8"/>
  <c r="Y949" i="8"/>
  <c r="Y954" i="8"/>
  <c r="Y909" i="8"/>
  <c r="Y867" i="8"/>
  <c r="Y917" i="8"/>
  <c r="Y851" i="8"/>
  <c r="Y829" i="8"/>
  <c r="Y843" i="8"/>
  <c r="Y759" i="8"/>
  <c r="Y791" i="8"/>
  <c r="Y787" i="8"/>
  <c r="Y706" i="8"/>
  <c r="Y700" i="8"/>
  <c r="Y653" i="8"/>
  <c r="Y664" i="8"/>
  <c r="Y647" i="8"/>
  <c r="Y610" i="8"/>
  <c r="Y674" i="8"/>
  <c r="Y648" i="8"/>
  <c r="Y530" i="8"/>
  <c r="Y511" i="8"/>
  <c r="Y548" i="8"/>
  <c r="Y447" i="8"/>
  <c r="Y468" i="8"/>
  <c r="Y517" i="8"/>
  <c r="Y485" i="8"/>
  <c r="Y359" i="8"/>
  <c r="Y384" i="8"/>
  <c r="Y308" i="8"/>
  <c r="Y397" i="8"/>
  <c r="Y446" i="8"/>
  <c r="Y350" i="8"/>
  <c r="Y265" i="8"/>
  <c r="Y297" i="8"/>
  <c r="Y258" i="8"/>
  <c r="Y302" i="8"/>
  <c r="Y271" i="8"/>
  <c r="Y224" i="8"/>
  <c r="Y175" i="8"/>
  <c r="Y226" i="8"/>
  <c r="Y162" i="8"/>
  <c r="Y276" i="8"/>
  <c r="Y143" i="8"/>
  <c r="Y134" i="8"/>
  <c r="Y116" i="8"/>
  <c r="Y86" i="8"/>
  <c r="Y180" i="8"/>
  <c r="Y124" i="8"/>
  <c r="Y95" i="8"/>
  <c r="Y57" i="8"/>
  <c r="Y988" i="8"/>
  <c r="Y991" i="8"/>
  <c r="Y951" i="8"/>
  <c r="Y986" i="8"/>
  <c r="Y885" i="8"/>
  <c r="Y910" i="8"/>
  <c r="Y842" i="8"/>
  <c r="Y841" i="8"/>
  <c r="Y856" i="8"/>
  <c r="Y799" i="8"/>
  <c r="Y747" i="8"/>
  <c r="Y774" i="8"/>
  <c r="Y721" i="8"/>
  <c r="Y816" i="8"/>
  <c r="Y688" i="8"/>
  <c r="Y637" i="8"/>
  <c r="Y636" i="8"/>
  <c r="Y644" i="8"/>
  <c r="Y656" i="8"/>
  <c r="Y601" i="8"/>
  <c r="Y582" i="8"/>
  <c r="Y514" i="8"/>
  <c r="Y536" i="8"/>
  <c r="Y529" i="8"/>
  <c r="Y435" i="8"/>
  <c r="Y452" i="8"/>
  <c r="Y503" i="8"/>
  <c r="Y438" i="8"/>
  <c r="Y347" i="8"/>
  <c r="Y368" i="8"/>
  <c r="Y454" i="8"/>
  <c r="Y385" i="8"/>
  <c r="Y415" i="8"/>
  <c r="Y325" i="8"/>
  <c r="Y261" i="8"/>
  <c r="Y346" i="8"/>
  <c r="Y254" i="8"/>
  <c r="Y244" i="8"/>
  <c r="Y263" i="8"/>
  <c r="Y218" i="8"/>
  <c r="Y150" i="8"/>
  <c r="Y216" i="8"/>
  <c r="Y160" i="8"/>
  <c r="Y268" i="8"/>
  <c r="Y248" i="8"/>
  <c r="Y122" i="8"/>
  <c r="Y114" i="8"/>
  <c r="Y306" i="8"/>
  <c r="Y172" i="8"/>
  <c r="Y117" i="8"/>
  <c r="Y87" i="8"/>
  <c r="Y994" i="8"/>
  <c r="Y964" i="8"/>
  <c r="Y957" i="8"/>
  <c r="Y936" i="8"/>
  <c r="Y911" i="8"/>
  <c r="Y884" i="8"/>
  <c r="Y870" i="8"/>
  <c r="Y812" i="8"/>
  <c r="Y836" i="8"/>
  <c r="Y813" i="8"/>
  <c r="Y735" i="8"/>
  <c r="Y762" i="8"/>
  <c r="Y709" i="8"/>
  <c r="Y779" i="8"/>
  <c r="Y711" i="8"/>
  <c r="Y629" i="8"/>
  <c r="Y652" i="8"/>
  <c r="Y617" i="8"/>
  <c r="Y643" i="8"/>
  <c r="Y686" i="8"/>
  <c r="Y578" i="8"/>
  <c r="Y502" i="8"/>
  <c r="Y528" i="8"/>
  <c r="Y691" i="8"/>
  <c r="Y509" i="8"/>
  <c r="Y444" i="8"/>
  <c r="Y541" i="8"/>
  <c r="Y417" i="8"/>
  <c r="Y469" i="8"/>
  <c r="Y360" i="8"/>
  <c r="Y437" i="8"/>
  <c r="Y373" i="8"/>
  <c r="Y457" i="8"/>
  <c r="Y299" i="8"/>
  <c r="Y253" i="8"/>
  <c r="Y327" i="8"/>
  <c r="Y250" i="8"/>
  <c r="Y458" i="8"/>
  <c r="Y251" i="8"/>
  <c r="Y191" i="8"/>
  <c r="Y288" i="8"/>
  <c r="Y211" i="8"/>
  <c r="Y159" i="8"/>
  <c r="Y229" i="8"/>
  <c r="Y238" i="8"/>
  <c r="Y230" i="8"/>
  <c r="Y112" i="8"/>
  <c r="Y237" i="8"/>
  <c r="Y135" i="8"/>
  <c r="Y115" i="8"/>
  <c r="Y79" i="8"/>
  <c r="Y1005" i="8"/>
  <c r="Y956" i="8"/>
  <c r="Y939" i="8"/>
  <c r="Y973" i="8"/>
  <c r="Y907" i="8"/>
  <c r="Y876" i="8"/>
  <c r="Y853" i="8"/>
  <c r="Y808" i="8"/>
  <c r="Y810" i="8"/>
  <c r="Y807" i="8"/>
  <c r="Y727" i="8"/>
  <c r="Y758" i="8"/>
  <c r="Y705" i="8"/>
  <c r="Y771" i="8"/>
  <c r="Y695" i="8"/>
  <c r="Y740" i="8"/>
  <c r="Y634" i="8"/>
  <c r="Y613" i="8"/>
  <c r="Y642" i="8"/>
  <c r="Y667" i="8"/>
  <c r="Y566" i="8"/>
  <c r="Y603" i="8"/>
  <c r="Y524" i="8"/>
  <c r="Y521" i="8"/>
  <c r="Y507" i="8"/>
  <c r="Y440" i="8"/>
  <c r="Y513" i="8"/>
  <c r="Y403" i="8"/>
  <c r="Y449" i="8"/>
  <c r="Y356" i="8"/>
  <c r="Y429" i="8"/>
  <c r="Y369" i="8"/>
  <c r="Y431" i="8"/>
  <c r="Y370" i="8"/>
  <c r="Y249" i="8"/>
  <c r="Y294" i="8"/>
  <c r="Y192" i="8"/>
  <c r="Y386" i="8"/>
  <c r="Y245" i="8"/>
  <c r="Y190" i="8"/>
  <c r="Y280" i="8"/>
  <c r="Y189" i="8"/>
  <c r="Y158" i="8"/>
  <c r="Y209" i="8"/>
  <c r="Y206" i="8"/>
  <c r="Y194" i="8"/>
  <c r="Y104" i="8"/>
  <c r="Y54" i="8"/>
  <c r="Y127" i="8"/>
  <c r="Y113" i="8"/>
  <c r="Y75" i="8"/>
  <c r="Y995" i="8"/>
  <c r="Y890" i="8"/>
  <c r="Y865" i="8"/>
  <c r="Y817" i="8"/>
  <c r="Y750" i="8"/>
  <c r="Y720" i="8"/>
  <c r="Y600" i="8"/>
  <c r="Y594" i="8"/>
  <c r="Y527" i="8"/>
  <c r="Y492" i="8"/>
  <c r="Y395" i="8"/>
  <c r="Y324" i="8"/>
  <c r="Y330" i="8"/>
  <c r="Y290" i="8"/>
  <c r="Y279" i="8"/>
  <c r="Y264" i="8"/>
  <c r="Y182" i="8"/>
  <c r="Y128" i="8"/>
  <c r="Y119" i="8"/>
  <c r="Y971" i="8"/>
  <c r="Y901" i="8"/>
  <c r="Y889" i="8"/>
  <c r="Y801" i="8"/>
  <c r="Y775" i="8"/>
  <c r="Y679" i="8"/>
  <c r="Y592" i="8"/>
  <c r="Y569" i="8"/>
  <c r="Y516" i="8"/>
  <c r="Y480" i="8"/>
  <c r="Y962" i="8"/>
  <c r="Y903" i="8"/>
  <c r="Y864" i="8"/>
  <c r="Y790" i="8"/>
  <c r="Y693" i="8"/>
  <c r="Y669" i="8"/>
  <c r="Y654" i="8"/>
  <c r="Y558" i="8"/>
  <c r="Y607" i="8"/>
  <c r="Y416" i="8"/>
  <c r="Y422" i="8"/>
  <c r="Y453" i="8"/>
  <c r="Y293" i="8"/>
  <c r="Y413" i="8"/>
  <c r="Y193" i="8"/>
  <c r="Y177" i="8"/>
  <c r="Y168" i="8"/>
  <c r="Y96" i="8"/>
  <c r="Y101" i="8"/>
  <c r="Y982" i="8"/>
  <c r="Y963" i="8"/>
  <c r="Y860" i="8"/>
  <c r="Y789" i="8"/>
  <c r="Y803" i="8"/>
  <c r="Y722" i="8"/>
  <c r="Y680" i="8"/>
  <c r="Y571" i="8"/>
  <c r="Y552" i="8"/>
  <c r="Y463" i="8"/>
  <c r="Y478" i="8"/>
  <c r="Y348" i="8"/>
  <c r="Y337" i="8"/>
  <c r="Y314" i="8"/>
  <c r="Y354" i="8"/>
  <c r="Y183" i="8"/>
  <c r="Y153" i="8"/>
  <c r="Y149" i="8"/>
  <c r="Y202" i="8"/>
  <c r="Y64" i="8"/>
  <c r="Y992" i="8"/>
  <c r="Y929" i="8"/>
  <c r="Y886" i="8"/>
  <c r="Y848" i="8"/>
  <c r="Y764" i="8"/>
  <c r="Y828" i="8"/>
  <c r="Y612" i="8"/>
  <c r="Y559" i="8"/>
  <c r="Y535" i="8"/>
  <c r="Y576" i="8"/>
  <c r="Y470" i="8"/>
  <c r="Y332" i="8"/>
  <c r="Y418" i="8"/>
  <c r="Y303" i="8"/>
  <c r="Y287" i="8"/>
  <c r="Y272" i="8"/>
  <c r="Y148" i="8"/>
  <c r="Y223" i="8"/>
  <c r="Y126" i="8"/>
  <c r="Y198" i="8"/>
  <c r="Y924" i="8"/>
  <c r="Y825" i="8"/>
  <c r="Y622" i="8"/>
  <c r="Y432" i="8"/>
  <c r="Y481" i="8"/>
  <c r="Y274" i="8"/>
  <c r="Y181" i="8"/>
  <c r="Y98" i="8"/>
  <c r="Y927" i="8"/>
  <c r="Y733" i="8"/>
  <c r="Y586" i="8"/>
  <c r="Y408" i="8"/>
  <c r="Y361" i="8"/>
  <c r="Y398" i="8"/>
  <c r="Y173" i="8"/>
  <c r="Y236" i="8"/>
  <c r="Y854" i="8"/>
  <c r="Y737" i="8"/>
  <c r="Y630" i="8"/>
  <c r="Y383" i="8"/>
  <c r="Y292" i="8"/>
  <c r="Y205" i="8"/>
  <c r="Y178" i="8"/>
  <c r="Y118" i="8"/>
  <c r="Y8" i="8"/>
  <c r="Y1006" i="8"/>
  <c r="Y800" i="8"/>
  <c r="Y677" i="8"/>
  <c r="Y542" i="8"/>
  <c r="Y371" i="8"/>
  <c r="Y335" i="8"/>
  <c r="Y197" i="8"/>
  <c r="Y174" i="8"/>
  <c r="Y105" i="8"/>
  <c r="Y989" i="8"/>
  <c r="Y840" i="8"/>
  <c r="Y716" i="8"/>
  <c r="Y500" i="8"/>
  <c r="Y404" i="8"/>
  <c r="Y285" i="8"/>
  <c r="Y233" i="8"/>
  <c r="Y140" i="8"/>
  <c r="Y99" i="8"/>
  <c r="Y972" i="8"/>
  <c r="Y822" i="8"/>
  <c r="Y708" i="8"/>
  <c r="Y483" i="8"/>
  <c r="Y396" i="8"/>
  <c r="Y326" i="8"/>
  <c r="Y187" i="8"/>
  <c r="Y138" i="8"/>
  <c r="Y71" i="8"/>
  <c r="Y942" i="8"/>
  <c r="Y778" i="8"/>
  <c r="Y605" i="8"/>
  <c r="Y471" i="8"/>
  <c r="Y410" i="8"/>
  <c r="Y286" i="8"/>
  <c r="Y242" i="8"/>
  <c r="Y100" i="8"/>
  <c r="Y366" i="8"/>
  <c r="Y156" i="8"/>
  <c r="Y214" i="8"/>
  <c r="Y899" i="8"/>
  <c r="Y752" i="8"/>
  <c r="Y561" i="8"/>
  <c r="Y490" i="8"/>
  <c r="Y349" i="8"/>
  <c r="Y28" i="8"/>
  <c r="Y38" i="8"/>
  <c r="Y42" i="8"/>
  <c r="Y21" i="8"/>
  <c r="Y80" i="8"/>
  <c r="Y33" i="8"/>
  <c r="Y81" i="8"/>
  <c r="Y14" i="8"/>
  <c r="Y17" i="8"/>
  <c r="Y25" i="8"/>
  <c r="Y63" i="8"/>
  <c r="Y47" i="8"/>
  <c r="Y52" i="8"/>
  <c r="Y76" i="8"/>
  <c r="Y67" i="8"/>
  <c r="Y77" i="8"/>
  <c r="Y45" i="8"/>
  <c r="Y60" i="8"/>
  <c r="AM107" i="8"/>
  <c r="AN107" i="8" s="1"/>
  <c r="T21" i="4"/>
  <c r="X21" i="4" s="1"/>
  <c r="M12" i="7"/>
  <c r="R20" i="3" s="1"/>
  <c r="Z20" i="3" s="1"/>
  <c r="AM9" i="8"/>
  <c r="AN9" i="8" s="1"/>
  <c r="AM24" i="8"/>
  <c r="AN24" i="8" s="1"/>
  <c r="AA65" i="8"/>
  <c r="AB65" i="8" s="1"/>
  <c r="V126" i="8"/>
  <c r="V12" i="8"/>
  <c r="V17" i="8"/>
  <c r="V14" i="8"/>
  <c r="V10" i="8"/>
  <c r="V19" i="8"/>
  <c r="V39" i="8"/>
  <c r="V56" i="8"/>
  <c r="AA56" i="8" s="1"/>
  <c r="V68" i="8"/>
  <c r="AA68" i="8" s="1"/>
  <c r="V11" i="8"/>
  <c r="V141" i="8"/>
  <c r="V65" i="8"/>
  <c r="V23" i="8"/>
  <c r="V41" i="8"/>
  <c r="V59" i="8"/>
  <c r="AA59" i="8" s="1"/>
  <c r="AB59" i="8" s="1"/>
  <c r="AC59" i="8" s="1"/>
  <c r="V29" i="8"/>
  <c r="AA29" i="8" s="1"/>
  <c r="AB29" i="8" s="1"/>
  <c r="AC29" i="8" s="1"/>
  <c r="V48" i="8"/>
  <c r="AA48" i="8" s="1"/>
  <c r="AB48" i="8" s="1"/>
  <c r="AC48" i="8" s="1"/>
  <c r="V93" i="8"/>
  <c r="V31" i="8"/>
  <c r="V175" i="8"/>
  <c r="V52" i="8"/>
  <c r="V89" i="8"/>
  <c r="V22" i="8"/>
  <c r="V34" i="8"/>
  <c r="V44" i="8"/>
  <c r="V61" i="8"/>
  <c r="V95" i="8"/>
  <c r="V18" i="8"/>
  <c r="V42" i="8"/>
  <c r="V85" i="8"/>
  <c r="V28" i="8"/>
  <c r="V38" i="8"/>
  <c r="V26" i="8"/>
  <c r="V36" i="8"/>
  <c r="V91" i="8"/>
  <c r="AA91" i="8" s="1"/>
  <c r="AB91" i="8" s="1"/>
  <c r="V13" i="8"/>
  <c r="V50" i="8"/>
  <c r="V70" i="8"/>
  <c r="V87" i="8"/>
  <c r="AA87" i="8" s="1"/>
  <c r="AB87" i="8" s="1"/>
  <c r="AC87" i="8" s="1"/>
  <c r="V57" i="8"/>
  <c r="V64" i="8"/>
  <c r="AA64" i="8" s="1"/>
  <c r="AB64" i="8" s="1"/>
  <c r="AC64" i="8" s="1"/>
  <c r="V47" i="8"/>
  <c r="V79" i="8"/>
  <c r="V83" i="8"/>
  <c r="V60" i="8"/>
  <c r="V15" i="8"/>
  <c r="V16" i="8"/>
  <c r="AA16" i="8" s="1"/>
  <c r="AB16" i="8" s="1"/>
  <c r="V21" i="8"/>
  <c r="AA21" i="8" s="1"/>
  <c r="AB21" i="8" s="1"/>
  <c r="V25" i="8"/>
  <c r="V45" i="8"/>
  <c r="V132" i="8"/>
  <c r="V8" i="8"/>
  <c r="V75" i="8"/>
  <c r="V33" i="8"/>
  <c r="V67" i="8"/>
  <c r="AA67" i="8" s="1"/>
  <c r="AB67" i="8" s="1"/>
  <c r="AC67" i="8" s="1"/>
  <c r="V71" i="8"/>
  <c r="AA71" i="8" s="1"/>
  <c r="V30" i="8"/>
  <c r="V54" i="8"/>
  <c r="V80" i="8"/>
  <c r="V40" i="8"/>
  <c r="V63" i="8"/>
  <c r="V49" i="8"/>
  <c r="AA49" i="8" s="1"/>
  <c r="V984" i="8"/>
  <c r="V1004" i="8"/>
  <c r="V986" i="8"/>
  <c r="AA986" i="8" s="1"/>
  <c r="AB986" i="8" s="1"/>
  <c r="AC986" i="8" s="1"/>
  <c r="V968" i="8"/>
  <c r="V947" i="8"/>
  <c r="V946" i="8"/>
  <c r="V949" i="8"/>
  <c r="V988" i="8"/>
  <c r="V919" i="8"/>
  <c r="V954" i="8"/>
  <c r="V889" i="8"/>
  <c r="AA889" i="8" s="1"/>
  <c r="AB889" i="8" s="1"/>
  <c r="AC889" i="8" s="1"/>
  <c r="V928" i="8"/>
  <c r="V902" i="8"/>
  <c r="V882" i="8"/>
  <c r="V937" i="8"/>
  <c r="V878" i="8"/>
  <c r="V857" i="8"/>
  <c r="V870" i="8"/>
  <c r="AA870" i="8" s="1"/>
  <c r="AB870" i="8" s="1"/>
  <c r="AC870" i="8" s="1"/>
  <c r="V832" i="8"/>
  <c r="AA832" i="8" s="1"/>
  <c r="AB832" i="8" s="1"/>
  <c r="V817" i="8"/>
  <c r="V807" i="8"/>
  <c r="V811" i="8"/>
  <c r="V798" i="8"/>
  <c r="V787" i="8"/>
  <c r="V793" i="8"/>
  <c r="AA793" i="8" s="1"/>
  <c r="AB793" i="8" s="1"/>
  <c r="V834" i="8"/>
  <c r="AA834" i="8" s="1"/>
  <c r="AB834" i="8" s="1"/>
  <c r="AC834" i="8" s="1"/>
  <c r="V867" i="8"/>
  <c r="AA867" i="8" s="1"/>
  <c r="AB867" i="8" s="1"/>
  <c r="AC867" i="8" s="1"/>
  <c r="V757" i="8"/>
  <c r="V725" i="8"/>
  <c r="V762" i="8"/>
  <c r="V770" i="8"/>
  <c r="V744" i="8"/>
  <c r="AA744" i="8" s="1"/>
  <c r="V715" i="8"/>
  <c r="V734" i="8"/>
  <c r="V797" i="8"/>
  <c r="AA797" i="8" s="1"/>
  <c r="AB797" i="8" s="1"/>
  <c r="V759" i="8"/>
  <c r="V666" i="8"/>
  <c r="V701" i="8"/>
  <c r="V655" i="8"/>
  <c r="V828" i="8"/>
  <c r="V660" i="8"/>
  <c r="V628" i="8"/>
  <c r="AA628" i="8" s="1"/>
  <c r="AB628" i="8" s="1"/>
  <c r="AC628" i="8" s="1"/>
  <c r="V673" i="8"/>
  <c r="AA673" i="8" s="1"/>
  <c r="AB673" i="8" s="1"/>
  <c r="V641" i="8"/>
  <c r="V614" i="8"/>
  <c r="V582" i="8"/>
  <c r="V611" i="8"/>
  <c r="V687" i="8"/>
  <c r="V608" i="8"/>
  <c r="V591" i="8"/>
  <c r="AA591" i="8" s="1"/>
  <c r="AB591" i="8" s="1"/>
  <c r="AC591" i="8" s="1"/>
  <c r="V747" i="8"/>
  <c r="AA747" i="8" s="1"/>
  <c r="AB747" i="8" s="1"/>
  <c r="AC747" i="8" s="1"/>
  <c r="V583" i="8"/>
  <c r="V549" i="8"/>
  <c r="V616" i="8"/>
  <c r="V545" i="8"/>
  <c r="V513" i="8"/>
  <c r="V571" i="8"/>
  <c r="V546" i="8"/>
  <c r="AA546" i="8" s="1"/>
  <c r="AB546" i="8" s="1"/>
  <c r="AC546" i="8" s="1"/>
  <c r="V515" i="8"/>
  <c r="AA515" i="8" s="1"/>
  <c r="AB515" i="8" s="1"/>
  <c r="AC515" i="8" s="1"/>
  <c r="V564" i="8"/>
  <c r="V530" i="8"/>
  <c r="V477" i="8"/>
  <c r="V445" i="8"/>
  <c r="V524" i="8"/>
  <c r="V462" i="8"/>
  <c r="V430" i="8"/>
  <c r="AA430" i="8" s="1"/>
  <c r="AB430" i="8" s="1"/>
  <c r="V483" i="8"/>
  <c r="V451" i="8"/>
  <c r="V419" i="8"/>
  <c r="V484" i="8"/>
  <c r="V440" i="8"/>
  <c r="V402" i="8"/>
  <c r="V370" i="8"/>
  <c r="AA370" i="8" s="1"/>
  <c r="AB370" i="8" s="1"/>
  <c r="AC370" i="8" s="1"/>
  <c r="V526" i="8"/>
  <c r="V417" i="8"/>
  <c r="AA417" i="8" s="1"/>
  <c r="AB417" i="8" s="1"/>
  <c r="AC417" i="8" s="1"/>
  <c r="V383" i="8"/>
  <c r="V351" i="8"/>
  <c r="V422" i="8"/>
  <c r="V388" i="8"/>
  <c r="AA388" i="8" s="1"/>
  <c r="V356" i="8"/>
  <c r="V464" i="8"/>
  <c r="V389" i="8"/>
  <c r="V357" i="8"/>
  <c r="AA357" i="8" s="1"/>
  <c r="AB357" i="8" s="1"/>
  <c r="AC357" i="8" s="1"/>
  <c r="V325" i="8"/>
  <c r="V426" i="8"/>
  <c r="V338" i="8"/>
  <c r="V299" i="8"/>
  <c r="V268" i="8"/>
  <c r="V234" i="8"/>
  <c r="AA234" i="8" s="1"/>
  <c r="AB234" i="8" s="1"/>
  <c r="AC234" i="8" s="1"/>
  <c r="V326" i="8"/>
  <c r="V289" i="8"/>
  <c r="V257" i="8"/>
  <c r="V235" i="8"/>
  <c r="V294" i="8"/>
  <c r="V192" i="8"/>
  <c r="V164" i="8"/>
  <c r="V156" i="8"/>
  <c r="V202" i="8"/>
  <c r="AA202" i="8" s="1"/>
  <c r="AB202" i="8" s="1"/>
  <c r="AC202" i="8" s="1"/>
  <c r="V283" i="8"/>
  <c r="AA283" i="8" s="1"/>
  <c r="AB283" i="8" s="1"/>
  <c r="AC283" i="8" s="1"/>
  <c r="V217" i="8"/>
  <c r="V287" i="8"/>
  <c r="V178" i="8"/>
  <c r="V145" i="8"/>
  <c r="V111" i="8"/>
  <c r="V282" i="8"/>
  <c r="AA282" i="8" s="1"/>
  <c r="AB282" i="8" s="1"/>
  <c r="AC282" i="8" s="1"/>
  <c r="V123" i="8"/>
  <c r="AA123" i="8" s="1"/>
  <c r="AB123" i="8" s="1"/>
  <c r="V138" i="8"/>
  <c r="AA138" i="8" s="1"/>
  <c r="AB138" i="8" s="1"/>
  <c r="AC138" i="8" s="1"/>
  <c r="V250" i="8"/>
  <c r="V142" i="8"/>
  <c r="AA142" i="8" s="1"/>
  <c r="AB142" i="8" s="1"/>
  <c r="AC142" i="8" s="1"/>
  <c r="V135" i="8"/>
  <c r="V108" i="8"/>
  <c r="V92" i="8"/>
  <c r="V274" i="8"/>
  <c r="V172" i="8"/>
  <c r="V976" i="8"/>
  <c r="AA976" i="8" s="1"/>
  <c r="AB976" i="8" s="1"/>
  <c r="AC976" i="8" s="1"/>
  <c r="V996" i="8"/>
  <c r="V978" i="8"/>
  <c r="AA978" i="8" s="1"/>
  <c r="AB978" i="8" s="1"/>
  <c r="AC978" i="8" s="1"/>
  <c r="V960" i="8"/>
  <c r="V990" i="8"/>
  <c r="V940" i="8"/>
  <c r="V948" i="8"/>
  <c r="V935" i="8"/>
  <c r="V911" i="8"/>
  <c r="V944" i="8"/>
  <c r="V931" i="8"/>
  <c r="V956" i="8"/>
  <c r="V895" i="8"/>
  <c r="V874" i="8"/>
  <c r="V909" i="8"/>
  <c r="V872" i="8"/>
  <c r="V849" i="8"/>
  <c r="AA849" i="8" s="1"/>
  <c r="AB849" i="8" s="1"/>
  <c r="AC849" i="8" s="1"/>
  <c r="V861" i="8"/>
  <c r="V864" i="8"/>
  <c r="V863" i="8"/>
  <c r="V792" i="8"/>
  <c r="V796" i="8"/>
  <c r="V847" i="8"/>
  <c r="V885" i="8"/>
  <c r="AA885" i="8" s="1"/>
  <c r="AB885" i="8" s="1"/>
  <c r="AC885" i="8" s="1"/>
  <c r="V791" i="8"/>
  <c r="V814" i="8"/>
  <c r="V848" i="8"/>
  <c r="V753" i="8"/>
  <c r="V774" i="8"/>
  <c r="V758" i="8"/>
  <c r="V779" i="8"/>
  <c r="AA779" i="8" s="1"/>
  <c r="AB779" i="8" s="1"/>
  <c r="AC779" i="8" s="1"/>
  <c r="V740" i="8"/>
  <c r="V711" i="8"/>
  <c r="AA711" i="8" s="1"/>
  <c r="AB711" i="8" s="1"/>
  <c r="AC711" i="8" s="1"/>
  <c r="V720" i="8"/>
  <c r="V763" i="8"/>
  <c r="V709" i="8"/>
  <c r="V662" i="8"/>
  <c r="V686" i="8"/>
  <c r="V651" i="8"/>
  <c r="AA651" i="8" s="1"/>
  <c r="AB651" i="8" s="1"/>
  <c r="AC651" i="8" s="1"/>
  <c r="V722" i="8"/>
  <c r="V656" i="8"/>
  <c r="AA656" i="8" s="1"/>
  <c r="AB656" i="8" s="1"/>
  <c r="AC656" i="8" s="1"/>
  <c r="V721" i="8"/>
  <c r="V669" i="8"/>
  <c r="V751" i="8"/>
  <c r="V610" i="8"/>
  <c r="V646" i="8"/>
  <c r="V607" i="8"/>
  <c r="V731" i="8"/>
  <c r="V705" i="8"/>
  <c r="AA705" i="8" s="1"/>
  <c r="AB705" i="8" s="1"/>
  <c r="AC705" i="8" s="1"/>
  <c r="V585" i="8"/>
  <c r="V742" i="8"/>
  <c r="V577" i="8"/>
  <c r="V601" i="8"/>
  <c r="V600" i="8"/>
  <c r="V541" i="8"/>
  <c r="V509" i="8"/>
  <c r="AA509" i="8" s="1"/>
  <c r="AB509" i="8" s="1"/>
  <c r="V563" i="8"/>
  <c r="AA563" i="8" s="1"/>
  <c r="AB563" i="8" s="1"/>
  <c r="V543" i="8"/>
  <c r="V511" i="8"/>
  <c r="V556" i="8"/>
  <c r="V522" i="8"/>
  <c r="V473" i="8"/>
  <c r="V441" i="8"/>
  <c r="AA441" i="8" s="1"/>
  <c r="AB441" i="8" s="1"/>
  <c r="AC441" i="8" s="1"/>
  <c r="V490" i="8"/>
  <c r="AA490" i="8" s="1"/>
  <c r="AB490" i="8" s="1"/>
  <c r="AC490" i="8" s="1"/>
  <c r="V458" i="8"/>
  <c r="V518" i="8"/>
  <c r="V479" i="8"/>
  <c r="V447" i="8"/>
  <c r="V415" i="8"/>
  <c r="V480" i="8"/>
  <c r="V432" i="8"/>
  <c r="V398" i="8"/>
  <c r="V366" i="8"/>
  <c r="AA366" i="8" s="1"/>
  <c r="AB366" i="8" s="1"/>
  <c r="AC366" i="8" s="1"/>
  <c r="V520" i="8"/>
  <c r="V412" i="8"/>
  <c r="V379" i="8"/>
  <c r="V347" i="8"/>
  <c r="V421" i="8"/>
  <c r="V384" i="8"/>
  <c r="AA384" i="8" s="1"/>
  <c r="AB384" i="8" s="1"/>
  <c r="V352" i="8"/>
  <c r="AA352" i="8" s="1"/>
  <c r="AB352" i="8" s="1"/>
  <c r="AC352" i="8" s="1"/>
  <c r="V460" i="8"/>
  <c r="AA460" i="8" s="1"/>
  <c r="AB460" i="8" s="1"/>
  <c r="V385" i="8"/>
  <c r="V353" i="8"/>
  <c r="V321" i="8"/>
  <c r="V322" i="8"/>
  <c r="V330" i="8"/>
  <c r="V296" i="8"/>
  <c r="V264" i="8"/>
  <c r="V230" i="8"/>
  <c r="AA230" i="8" s="1"/>
  <c r="AB230" i="8" s="1"/>
  <c r="V324" i="8"/>
  <c r="V285" i="8"/>
  <c r="V253" i="8"/>
  <c r="V231" i="8"/>
  <c r="V241" i="8"/>
  <c r="V189" i="8"/>
  <c r="AA189" i="8" s="1"/>
  <c r="AB189" i="8" s="1"/>
  <c r="AC189" i="8" s="1"/>
  <c r="V163" i="8"/>
  <c r="AA163" i="8" s="1"/>
  <c r="AB163" i="8" s="1"/>
  <c r="V155" i="8"/>
  <c r="V286" i="8"/>
  <c r="V275" i="8"/>
  <c r="V212" i="8"/>
  <c r="V279" i="8"/>
  <c r="V170" i="8"/>
  <c r="V143" i="8"/>
  <c r="AA143" i="8" s="1"/>
  <c r="AB143" i="8" s="1"/>
  <c r="V109" i="8"/>
  <c r="AA109" i="8" s="1"/>
  <c r="AB109" i="8" s="1"/>
  <c r="V266" i="8"/>
  <c r="AA266" i="8" s="1"/>
  <c r="AB266" i="8" s="1"/>
  <c r="AC266" i="8" s="1"/>
  <c r="V229" i="8"/>
  <c r="V134" i="8"/>
  <c r="V237" i="8"/>
  <c r="V129" i="8"/>
  <c r="V131" i="8"/>
  <c r="V106" i="8"/>
  <c r="AA106" i="8" s="1"/>
  <c r="AB106" i="8" s="1"/>
  <c r="AC106" i="8" s="1"/>
  <c r="V90" i="8"/>
  <c r="AA90" i="8" s="1"/>
  <c r="AB90" i="8" s="1"/>
  <c r="V258" i="8"/>
  <c r="AA258" i="8" s="1"/>
  <c r="AB258" i="8" s="1"/>
  <c r="AC258" i="8" s="1"/>
  <c r="V127" i="8"/>
  <c r="V1000" i="8"/>
  <c r="V999" i="8"/>
  <c r="V965" i="8"/>
  <c r="V963" i="8"/>
  <c r="V943" i="8"/>
  <c r="V933" i="8"/>
  <c r="V927" i="8"/>
  <c r="AA927" i="8" s="1"/>
  <c r="AB927" i="8" s="1"/>
  <c r="V939" i="8"/>
  <c r="V900" i="8"/>
  <c r="V926" i="8"/>
  <c r="V866" i="8"/>
  <c r="V873" i="8"/>
  <c r="V886" i="8"/>
  <c r="AA886" i="8" s="1"/>
  <c r="AB886" i="8" s="1"/>
  <c r="AC886" i="8" s="1"/>
  <c r="V853" i="8"/>
  <c r="AA853" i="8" s="1"/>
  <c r="AB853" i="8" s="1"/>
  <c r="AC853" i="8" s="1"/>
  <c r="V850" i="8"/>
  <c r="AA850" i="8" s="1"/>
  <c r="AB850" i="8" s="1"/>
  <c r="AC850" i="8" s="1"/>
  <c r="V816" i="8"/>
  <c r="V855" i="8"/>
  <c r="V815" i="8"/>
  <c r="V808" i="8"/>
  <c r="V801" i="8"/>
  <c r="V795" i="8"/>
  <c r="V733" i="8"/>
  <c r="AA733" i="8" s="1"/>
  <c r="AB733" i="8" s="1"/>
  <c r="V754" i="8"/>
  <c r="AA754" i="8" s="1"/>
  <c r="AB754" i="8" s="1"/>
  <c r="AC754" i="8" s="1"/>
  <c r="V760" i="8"/>
  <c r="V732" i="8"/>
  <c r="V716" i="8"/>
  <c r="V728" i="8"/>
  <c r="V674" i="8"/>
  <c r="V684" i="8"/>
  <c r="AA684" i="8" s="1"/>
  <c r="AB684" i="8" s="1"/>
  <c r="AC684" i="8" s="1"/>
  <c r="V639" i="8"/>
  <c r="V668" i="8"/>
  <c r="AA668" i="8" s="1"/>
  <c r="AB668" i="8" s="1"/>
  <c r="AC668" i="8" s="1"/>
  <c r="V718" i="8"/>
  <c r="V657" i="8"/>
  <c r="V622" i="8"/>
  <c r="V631" i="8"/>
  <c r="V726" i="8"/>
  <c r="V634" i="8"/>
  <c r="V579" i="8"/>
  <c r="AA579" i="8" s="1"/>
  <c r="AB579" i="8" s="1"/>
  <c r="AC579" i="8" s="1"/>
  <c r="V620" i="8"/>
  <c r="AA620" i="8" s="1"/>
  <c r="AB620" i="8" s="1"/>
  <c r="AC620" i="8" s="1"/>
  <c r="V557" i="8"/>
  <c r="V580" i="8"/>
  <c r="V529" i="8"/>
  <c r="V584" i="8"/>
  <c r="V539" i="8"/>
  <c r="AA539" i="8" s="1"/>
  <c r="AB539" i="8" s="1"/>
  <c r="AC539" i="8" s="1"/>
  <c r="V499" i="8"/>
  <c r="AA499" i="8" s="1"/>
  <c r="AB499" i="8" s="1"/>
  <c r="V528" i="8"/>
  <c r="AA528" i="8" s="1"/>
  <c r="AB528" i="8" s="1"/>
  <c r="AC528" i="8" s="1"/>
  <c r="V469" i="8"/>
  <c r="V506" i="8"/>
  <c r="V470" i="8"/>
  <c r="V512" i="8"/>
  <c r="V467" i="8"/>
  <c r="V427" i="8"/>
  <c r="AA427" i="8" s="1"/>
  <c r="AB427" i="8" s="1"/>
  <c r="AC427" i="8" s="1"/>
  <c r="V476" i="8"/>
  <c r="AA476" i="8" s="1"/>
  <c r="AB476" i="8" s="1"/>
  <c r="AC476" i="8" s="1"/>
  <c r="V424" i="8"/>
  <c r="AA424" i="8" s="1"/>
  <c r="AB424" i="8" s="1"/>
  <c r="V378" i="8"/>
  <c r="AA378" i="8" s="1"/>
  <c r="AB378" i="8" s="1"/>
  <c r="AC378" i="8" s="1"/>
  <c r="V418" i="8"/>
  <c r="V399" i="8"/>
  <c r="V359" i="8"/>
  <c r="V416" i="8"/>
  <c r="V372" i="8"/>
  <c r="AA372" i="8" s="1"/>
  <c r="AB372" i="8" s="1"/>
  <c r="AC372" i="8" s="1"/>
  <c r="V332" i="8"/>
  <c r="AA332" i="8" s="1"/>
  <c r="AB332" i="8" s="1"/>
  <c r="AC332" i="8" s="1"/>
  <c r="V381" i="8"/>
  <c r="V341" i="8"/>
  <c r="V301" i="8"/>
  <c r="V437" i="8"/>
  <c r="V284" i="8"/>
  <c r="V242" i="8"/>
  <c r="V319" i="8"/>
  <c r="AA319" i="8" s="1"/>
  <c r="AB319" i="8" s="1"/>
  <c r="AC319" i="8" s="1"/>
  <c r="V273" i="8"/>
  <c r="AA273" i="8" s="1"/>
  <c r="AB273" i="8" s="1"/>
  <c r="AC273" i="8" s="1"/>
  <c r="V243" i="8"/>
  <c r="AA243" i="8" s="1"/>
  <c r="AB243" i="8" s="1"/>
  <c r="AC243" i="8" s="1"/>
  <c r="V236" i="8"/>
  <c r="AA236" i="8" s="1"/>
  <c r="AB236" i="8" s="1"/>
  <c r="V177" i="8"/>
  <c r="V158" i="8"/>
  <c r="V278" i="8"/>
  <c r="V245" i="8"/>
  <c r="V194" i="8"/>
  <c r="AA194" i="8" s="1"/>
  <c r="AB194" i="8" s="1"/>
  <c r="AC194" i="8" s="1"/>
  <c r="V125" i="8"/>
  <c r="AA125" i="8" s="1"/>
  <c r="AB125" i="8" s="1"/>
  <c r="AC125" i="8" s="1"/>
  <c r="V124" i="8"/>
  <c r="V99" i="8"/>
  <c r="AA99" i="8" s="1"/>
  <c r="AB99" i="8" s="1"/>
  <c r="V191" i="8"/>
  <c r="V82" i="8"/>
  <c r="V174" i="8"/>
  <c r="V128" i="8"/>
  <c r="AA128" i="8" s="1"/>
  <c r="V100" i="8"/>
  <c r="AA100" i="8" s="1"/>
  <c r="AB100" i="8" s="1"/>
  <c r="AC100" i="8" s="1"/>
  <c r="V77" i="8"/>
  <c r="AA77" i="8" s="1"/>
  <c r="AB77" i="8" s="1"/>
  <c r="AC77" i="8" s="1"/>
  <c r="V119" i="8"/>
  <c r="V1003" i="8"/>
  <c r="AA1003" i="8" s="1"/>
  <c r="AB1003" i="8" s="1"/>
  <c r="AC1003" i="8" s="1"/>
  <c r="V983" i="8"/>
  <c r="V972" i="8"/>
  <c r="V966" i="8"/>
  <c r="V938" i="8"/>
  <c r="V1006" i="8"/>
  <c r="AA1006" i="8" s="1"/>
  <c r="AB1006" i="8" s="1"/>
  <c r="AC1006" i="8" s="1"/>
  <c r="V962" i="8"/>
  <c r="V918" i="8"/>
  <c r="V913" i="8"/>
  <c r="AA913" i="8" s="1"/>
  <c r="AB913" i="8" s="1"/>
  <c r="AC913" i="8" s="1"/>
  <c r="V892" i="8"/>
  <c r="V894" i="8"/>
  <c r="V851" i="8"/>
  <c r="V841" i="8"/>
  <c r="V858" i="8"/>
  <c r="AA858" i="8" s="1"/>
  <c r="AB858" i="8" s="1"/>
  <c r="AC858" i="8" s="1"/>
  <c r="V833" i="8"/>
  <c r="AA833" i="8" s="1"/>
  <c r="AB833" i="8" s="1"/>
  <c r="AC833" i="8" s="1"/>
  <c r="V790" i="8"/>
  <c r="AA790" i="8" s="1"/>
  <c r="AB790" i="8" s="1"/>
  <c r="V827" i="8"/>
  <c r="V802" i="8"/>
  <c r="V784" i="8"/>
  <c r="V785" i="8"/>
  <c r="V765" i="8"/>
  <c r="V823" i="8"/>
  <c r="AA823" i="8" s="1"/>
  <c r="AB823" i="8" s="1"/>
  <c r="AC823" i="8" s="1"/>
  <c r="V835" i="8"/>
  <c r="AA835" i="8" s="1"/>
  <c r="AB835" i="8" s="1"/>
  <c r="AC835" i="8" s="1"/>
  <c r="V752" i="8"/>
  <c r="V826" i="8"/>
  <c r="AA826" i="8" s="1"/>
  <c r="AB826" i="8" s="1"/>
  <c r="AC826" i="8" s="1"/>
  <c r="V708" i="8"/>
  <c r="V738" i="8"/>
  <c r="AA738" i="8" s="1"/>
  <c r="AB738" i="8" s="1"/>
  <c r="AC738" i="8" s="1"/>
  <c r="V710" i="8"/>
  <c r="V671" i="8"/>
  <c r="V690" i="8"/>
  <c r="AA690" i="8" s="1"/>
  <c r="AB690" i="8" s="1"/>
  <c r="AC690" i="8" s="1"/>
  <c r="V652" i="8"/>
  <c r="AA652" i="8" s="1"/>
  <c r="AB652" i="8" s="1"/>
  <c r="AC652" i="8" s="1"/>
  <c r="V707" i="8"/>
  <c r="AA707" i="8" s="1"/>
  <c r="AB707" i="8" s="1"/>
  <c r="AC707" i="8" s="1"/>
  <c r="V649" i="8"/>
  <c r="V606" i="8"/>
  <c r="V630" i="8"/>
  <c r="AA630" i="8" s="1"/>
  <c r="AB630" i="8" s="1"/>
  <c r="AC630" i="8" s="1"/>
  <c r="V695" i="8"/>
  <c r="V642" i="8"/>
  <c r="V624" i="8"/>
  <c r="V593" i="8"/>
  <c r="AA593" i="8" s="1"/>
  <c r="AB593" i="8" s="1"/>
  <c r="AC593" i="8" s="1"/>
  <c r="V592" i="8"/>
  <c r="AA592" i="8" s="1"/>
  <c r="AB592" i="8" s="1"/>
  <c r="V570" i="8"/>
  <c r="V521" i="8"/>
  <c r="V555" i="8"/>
  <c r="AA555" i="8" s="1"/>
  <c r="AB555" i="8" s="1"/>
  <c r="AC555" i="8" s="1"/>
  <c r="V531" i="8"/>
  <c r="V587" i="8"/>
  <c r="V516" i="8"/>
  <c r="AA516" i="8" s="1"/>
  <c r="AB516" i="8" s="1"/>
  <c r="AC516" i="8" s="1"/>
  <c r="V461" i="8"/>
  <c r="AA461" i="8" s="1"/>
  <c r="AB461" i="8" s="1"/>
  <c r="AC461" i="8" s="1"/>
  <c r="V495" i="8"/>
  <c r="V454" i="8"/>
  <c r="AA454" i="8" s="1"/>
  <c r="AB454" i="8" s="1"/>
  <c r="AC454" i="8" s="1"/>
  <c r="V552" i="8"/>
  <c r="AA552" i="8" s="1"/>
  <c r="V459" i="8"/>
  <c r="V411" i="8"/>
  <c r="V578" i="8"/>
  <c r="V409" i="8"/>
  <c r="V362" i="8"/>
  <c r="AA362" i="8" s="1"/>
  <c r="AB362" i="8" s="1"/>
  <c r="AC362" i="8" s="1"/>
  <c r="V468" i="8"/>
  <c r="V391" i="8"/>
  <c r="AA391" i="8" s="1"/>
  <c r="AB391" i="8" s="1"/>
  <c r="AC391" i="8" s="1"/>
  <c r="V343" i="8"/>
  <c r="AA343" i="8" s="1"/>
  <c r="V404" i="8"/>
  <c r="V364" i="8"/>
  <c r="V425" i="8"/>
  <c r="V373" i="8"/>
  <c r="AA373" i="8" s="1"/>
  <c r="AB373" i="8" s="1"/>
  <c r="AC373" i="8" s="1"/>
  <c r="V333" i="8"/>
  <c r="AA333" i="8" s="1"/>
  <c r="AB333" i="8" s="1"/>
  <c r="AC333" i="8" s="1"/>
  <c r="V316" i="8"/>
  <c r="AA316" i="8" s="1"/>
  <c r="AB316" i="8" s="1"/>
  <c r="AC316" i="8" s="1"/>
  <c r="V320" i="8"/>
  <c r="V276" i="8"/>
  <c r="V226" i="8"/>
  <c r="V308" i="8"/>
  <c r="V265" i="8"/>
  <c r="V227" i="8"/>
  <c r="AA227" i="8" s="1"/>
  <c r="AB227" i="8" s="1"/>
  <c r="AC227" i="8" s="1"/>
  <c r="V220" i="8"/>
  <c r="AA220" i="8" s="1"/>
  <c r="AB220" i="8" s="1"/>
  <c r="AC220" i="8" s="1"/>
  <c r="V169" i="8"/>
  <c r="AA169" i="8" s="1"/>
  <c r="AB169" i="8" s="1"/>
  <c r="AC169" i="8" s="1"/>
  <c r="V154" i="8"/>
  <c r="AA154" i="8" s="1"/>
  <c r="AB154" i="8" s="1"/>
  <c r="AC154" i="8" s="1"/>
  <c r="V262" i="8"/>
  <c r="V233" i="8"/>
  <c r="V271" i="8"/>
  <c r="V224" i="8"/>
  <c r="V115" i="8"/>
  <c r="AA115" i="8" s="1"/>
  <c r="AB115" i="8" s="1"/>
  <c r="V184" i="8"/>
  <c r="V179" i="8"/>
  <c r="AA179" i="8" s="1"/>
  <c r="AB179" i="8" s="1"/>
  <c r="AC179" i="8" s="1"/>
  <c r="V74" i="8"/>
  <c r="AA74" i="8" s="1"/>
  <c r="AB74" i="8" s="1"/>
  <c r="AC74" i="8" s="1"/>
  <c r="V121" i="8"/>
  <c r="V116" i="8"/>
  <c r="V96" i="8"/>
  <c r="V251" i="8"/>
  <c r="AA251" i="8" s="1"/>
  <c r="V221" i="8"/>
  <c r="AA221" i="8" s="1"/>
  <c r="AB221" i="8" s="1"/>
  <c r="V995" i="8"/>
  <c r="AA995" i="8" s="1"/>
  <c r="AB995" i="8" s="1"/>
  <c r="AC995" i="8" s="1"/>
  <c r="V975" i="8"/>
  <c r="AA975" i="8" s="1"/>
  <c r="AB975" i="8" s="1"/>
  <c r="AC975" i="8" s="1"/>
  <c r="V971" i="8"/>
  <c r="AA971" i="8" s="1"/>
  <c r="AB971" i="8" s="1"/>
  <c r="AC971" i="8" s="1"/>
  <c r="V980" i="8"/>
  <c r="V964" i="8"/>
  <c r="AA964" i="8" s="1"/>
  <c r="AB964" i="8" s="1"/>
  <c r="V951" i="8"/>
  <c r="V922" i="8"/>
  <c r="V908" i="8"/>
  <c r="AA908" i="8" s="1"/>
  <c r="AB908" i="8" s="1"/>
  <c r="AC908" i="8" s="1"/>
  <c r="V910" i="8"/>
  <c r="V887" i="8"/>
  <c r="V891" i="8"/>
  <c r="AA891" i="8" s="1"/>
  <c r="AB891" i="8" s="1"/>
  <c r="AC891" i="8" s="1"/>
  <c r="V893" i="8"/>
  <c r="V860" i="8"/>
  <c r="AA860" i="8" s="1"/>
  <c r="AB860" i="8" s="1"/>
  <c r="V846" i="8"/>
  <c r="V825" i="8"/>
  <c r="AA825" i="8" s="1"/>
  <c r="V786" i="8"/>
  <c r="AA786" i="8" s="1"/>
  <c r="AB786" i="8" s="1"/>
  <c r="AC786" i="8" s="1"/>
  <c r="V824" i="8"/>
  <c r="AA824" i="8" s="1"/>
  <c r="AB824" i="8" s="1"/>
  <c r="AC824" i="8" s="1"/>
  <c r="V789" i="8"/>
  <c r="AA789" i="8" s="1"/>
  <c r="AB789" i="8" s="1"/>
  <c r="AC789" i="8" s="1"/>
  <c r="V780" i="8"/>
  <c r="AA780" i="8" s="1"/>
  <c r="AB780" i="8" s="1"/>
  <c r="AC780" i="8" s="1"/>
  <c r="V781" i="8"/>
  <c r="AA781" i="8" s="1"/>
  <c r="V761" i="8"/>
  <c r="V812" i="8"/>
  <c r="V805" i="8"/>
  <c r="AA805" i="8" s="1"/>
  <c r="V748" i="8"/>
  <c r="AA748" i="8" s="1"/>
  <c r="AB748" i="8" s="1"/>
  <c r="AC748" i="8" s="1"/>
  <c r="V743" i="8"/>
  <c r="AA743" i="8" s="1"/>
  <c r="AB743" i="8" s="1"/>
  <c r="AC743" i="8" s="1"/>
  <c r="V704" i="8"/>
  <c r="V727" i="8"/>
  <c r="AA727" i="8" s="1"/>
  <c r="AB727" i="8" s="1"/>
  <c r="AC727" i="8" s="1"/>
  <c r="V682" i="8"/>
  <c r="V667" i="8"/>
  <c r="V688" i="8"/>
  <c r="V648" i="8"/>
  <c r="V685" i="8"/>
  <c r="AA685" i="8" s="1"/>
  <c r="AB685" i="8" s="1"/>
  <c r="AC685" i="8" s="1"/>
  <c r="V645" i="8"/>
  <c r="AA645" i="8" s="1"/>
  <c r="AB645" i="8" s="1"/>
  <c r="AC645" i="8" s="1"/>
  <c r="V602" i="8"/>
  <c r="AA602" i="8" s="1"/>
  <c r="AB602" i="8" s="1"/>
  <c r="AC602" i="8" s="1"/>
  <c r="V623" i="8"/>
  <c r="AA623" i="8" s="1"/>
  <c r="AB623" i="8" s="1"/>
  <c r="AC623" i="8" s="1"/>
  <c r="V689" i="8"/>
  <c r="V638" i="8"/>
  <c r="V609" i="8"/>
  <c r="V588" i="8"/>
  <c r="V567" i="8"/>
  <c r="AA567" i="8" s="1"/>
  <c r="AB567" i="8" s="1"/>
  <c r="AC567" i="8" s="1"/>
  <c r="V562" i="8"/>
  <c r="V517" i="8"/>
  <c r="V613" i="8"/>
  <c r="V527" i="8"/>
  <c r="V572" i="8"/>
  <c r="V498" i="8"/>
  <c r="V457" i="8"/>
  <c r="V538" i="8"/>
  <c r="V450" i="8"/>
  <c r="V494" i="8"/>
  <c r="AA494" i="8" s="1"/>
  <c r="AB494" i="8" s="1"/>
  <c r="AC494" i="8" s="1"/>
  <c r="V455" i="8"/>
  <c r="AA455" i="8" s="1"/>
  <c r="AB455" i="8" s="1"/>
  <c r="AC455" i="8" s="1"/>
  <c r="V581" i="8"/>
  <c r="V542" i="8"/>
  <c r="V406" i="8"/>
  <c r="V358" i="8"/>
  <c r="V444" i="8"/>
  <c r="AA444" i="8" s="1"/>
  <c r="AB444" i="8" s="1"/>
  <c r="AC444" i="8" s="1"/>
  <c r="V387" i="8"/>
  <c r="AA387" i="8" s="1"/>
  <c r="AB387" i="8" s="1"/>
  <c r="AC387" i="8" s="1"/>
  <c r="V339" i="8"/>
  <c r="AA339" i="8" s="1"/>
  <c r="AB339" i="8" s="1"/>
  <c r="AC339" i="8" s="1"/>
  <c r="V400" i="8"/>
  <c r="AA400" i="8" s="1"/>
  <c r="AB400" i="8" s="1"/>
  <c r="AC400" i="8" s="1"/>
  <c r="V360" i="8"/>
  <c r="V420" i="8"/>
  <c r="V369" i="8"/>
  <c r="V329" i="8"/>
  <c r="V311" i="8"/>
  <c r="AA311" i="8" s="1"/>
  <c r="AB311" i="8" s="1"/>
  <c r="AC311" i="8" s="1"/>
  <c r="V315" i="8"/>
  <c r="AA315" i="8" s="1"/>
  <c r="AB315" i="8" s="1"/>
  <c r="V272" i="8"/>
  <c r="AA272" i="8" s="1"/>
  <c r="AB272" i="8" s="1"/>
  <c r="AC272" i="8" s="1"/>
  <c r="V222" i="8"/>
  <c r="AA222" i="8" s="1"/>
  <c r="AB222" i="8" s="1"/>
  <c r="AC222" i="8" s="1"/>
  <c r="V303" i="8"/>
  <c r="V261" i="8"/>
  <c r="V223" i="8"/>
  <c r="V210" i="8"/>
  <c r="V165" i="8"/>
  <c r="AA165" i="8" s="1"/>
  <c r="AB165" i="8" s="1"/>
  <c r="AC165" i="8" s="1"/>
  <c r="V153" i="8"/>
  <c r="V254" i="8"/>
  <c r="V228" i="8"/>
  <c r="AA228" i="8" s="1"/>
  <c r="AB228" i="8" s="1"/>
  <c r="AC228" i="8" s="1"/>
  <c r="V263" i="8"/>
  <c r="V200" i="8"/>
  <c r="V113" i="8"/>
  <c r="V176" i="8"/>
  <c r="V171" i="8"/>
  <c r="V58" i="8"/>
  <c r="V302" i="8"/>
  <c r="AA302" i="8" s="1"/>
  <c r="AB302" i="8" s="1"/>
  <c r="AC302" i="8" s="1"/>
  <c r="V114" i="8"/>
  <c r="AA114" i="8" s="1"/>
  <c r="AB114" i="8" s="1"/>
  <c r="V94" i="8"/>
  <c r="V246" i="8"/>
  <c r="V193" i="8"/>
  <c r="V992" i="8"/>
  <c r="V970" i="8"/>
  <c r="AA970" i="8" s="1"/>
  <c r="AB970" i="8" s="1"/>
  <c r="V969" i="8"/>
  <c r="V941" i="8"/>
  <c r="AA941" i="8" s="1"/>
  <c r="AB941" i="8" s="1"/>
  <c r="V932" i="8"/>
  <c r="AA932" i="8" s="1"/>
  <c r="AB932" i="8" s="1"/>
  <c r="AC932" i="8" s="1"/>
  <c r="V914" i="8"/>
  <c r="V907" i="8"/>
  <c r="V869" i="8"/>
  <c r="V890" i="8"/>
  <c r="V868" i="8"/>
  <c r="AA868" i="8" s="1"/>
  <c r="AB868" i="8" s="1"/>
  <c r="AC868" i="8" s="1"/>
  <c r="V830" i="8"/>
  <c r="V836" i="8"/>
  <c r="V777" i="8"/>
  <c r="AA777" i="8" s="1"/>
  <c r="AB777" i="8" s="1"/>
  <c r="AC777" i="8" s="1"/>
  <c r="V737" i="8"/>
  <c r="V794" i="8"/>
  <c r="V719" i="8"/>
  <c r="V755" i="8"/>
  <c r="V680" i="8"/>
  <c r="V643" i="8"/>
  <c r="V640" i="8"/>
  <c r="V653" i="8"/>
  <c r="AA653" i="8" s="1"/>
  <c r="AB653" i="8" s="1"/>
  <c r="AC653" i="8" s="1"/>
  <c r="V590" i="8"/>
  <c r="V698" i="8"/>
  <c r="AA698" i="8" s="1"/>
  <c r="AB698" i="8" s="1"/>
  <c r="V596" i="8"/>
  <c r="V569" i="8"/>
  <c r="V574" i="8"/>
  <c r="AA574" i="8" s="1"/>
  <c r="AB574" i="8" s="1"/>
  <c r="AC574" i="8" s="1"/>
  <c r="V497" i="8"/>
  <c r="V523" i="8"/>
  <c r="V532" i="8"/>
  <c r="AA532" i="8" s="1"/>
  <c r="AB532" i="8" s="1"/>
  <c r="AC532" i="8" s="1"/>
  <c r="V449" i="8"/>
  <c r="V466" i="8"/>
  <c r="AA466" i="8" s="1"/>
  <c r="AB466" i="8" s="1"/>
  <c r="AC466" i="8" s="1"/>
  <c r="V475" i="8"/>
  <c r="V568" i="8"/>
  <c r="V452" i="8"/>
  <c r="AA452" i="8" s="1"/>
  <c r="AB452" i="8" s="1"/>
  <c r="AC452" i="8" s="1"/>
  <c r="V350" i="8"/>
  <c r="V395" i="8"/>
  <c r="AA395" i="8" s="1"/>
  <c r="AB395" i="8" s="1"/>
  <c r="AC395" i="8" s="1"/>
  <c r="V327" i="8"/>
  <c r="AA327" i="8" s="1"/>
  <c r="AB327" i="8" s="1"/>
  <c r="AC327" i="8" s="1"/>
  <c r="V348" i="8"/>
  <c r="V393" i="8"/>
  <c r="V313" i="8"/>
  <c r="V428" i="8"/>
  <c r="V252" i="8"/>
  <c r="AA252" i="8" s="1"/>
  <c r="AB252" i="8" s="1"/>
  <c r="AC252" i="8" s="1"/>
  <c r="V298" i="8"/>
  <c r="AA298" i="8" s="1"/>
  <c r="AB298" i="8" s="1"/>
  <c r="AC298" i="8" s="1"/>
  <c r="V328" i="8"/>
  <c r="AA328" i="8" s="1"/>
  <c r="AB328" i="8" s="1"/>
  <c r="AC328" i="8" s="1"/>
  <c r="V197" i="8"/>
  <c r="AA197" i="8" s="1"/>
  <c r="AB197" i="8" s="1"/>
  <c r="AC197" i="8" s="1"/>
  <c r="V157" i="8"/>
  <c r="V267" i="8"/>
  <c r="AA267" i="8" s="1"/>
  <c r="AB267" i="8" s="1"/>
  <c r="AC267" i="8" s="1"/>
  <c r="V255" i="8"/>
  <c r="V133" i="8"/>
  <c r="V146" i="8"/>
  <c r="AA146" i="8" s="1"/>
  <c r="AB146" i="8" s="1"/>
  <c r="AC146" i="8" s="1"/>
  <c r="V78" i="8"/>
  <c r="AA78" i="8" s="1"/>
  <c r="AB78" i="8" s="1"/>
  <c r="AC78" i="8" s="1"/>
  <c r="V190" i="8"/>
  <c r="V88" i="8"/>
  <c r="AA88" i="8" s="1"/>
  <c r="AB88" i="8" s="1"/>
  <c r="AC88" i="8" s="1"/>
  <c r="V180" i="8"/>
  <c r="V53" i="8"/>
  <c r="V987" i="8"/>
  <c r="V973" i="8"/>
  <c r="V961" i="8"/>
  <c r="AA961" i="8" s="1"/>
  <c r="AB961" i="8" s="1"/>
  <c r="V925" i="8"/>
  <c r="AA925" i="8" s="1"/>
  <c r="AB925" i="8" s="1"/>
  <c r="AC925" i="8" s="1"/>
  <c r="V929" i="8"/>
  <c r="V936" i="8"/>
  <c r="AA936" i="8" s="1"/>
  <c r="AB936" i="8" s="1"/>
  <c r="AC936" i="8" s="1"/>
  <c r="V903" i="8"/>
  <c r="V862" i="8"/>
  <c r="AA862" i="8" s="1"/>
  <c r="AB862" i="8" s="1"/>
  <c r="AC862" i="8" s="1"/>
  <c r="V865" i="8"/>
  <c r="V822" i="8"/>
  <c r="V821" i="8"/>
  <c r="AA821" i="8" s="1"/>
  <c r="AB821" i="8" s="1"/>
  <c r="AC821" i="8" s="1"/>
  <c r="V829" i="8"/>
  <c r="AA829" i="8" s="1"/>
  <c r="AB829" i="8" s="1"/>
  <c r="V773" i="8"/>
  <c r="AA773" i="8" s="1"/>
  <c r="AB773" i="8" s="1"/>
  <c r="AC773" i="8" s="1"/>
  <c r="V729" i="8"/>
  <c r="AA729" i="8" s="1"/>
  <c r="AB729" i="8" s="1"/>
  <c r="AC729" i="8" s="1"/>
  <c r="V768" i="8"/>
  <c r="V730" i="8"/>
  <c r="V736" i="8"/>
  <c r="V717" i="8"/>
  <c r="V703" i="8"/>
  <c r="AA703" i="8" s="1"/>
  <c r="AB703" i="8" s="1"/>
  <c r="AC703" i="8" s="1"/>
  <c r="V636" i="8"/>
  <c r="AA636" i="8" s="1"/>
  <c r="AB636" i="8" s="1"/>
  <c r="AC636" i="8" s="1"/>
  <c r="V706" i="8"/>
  <c r="AA706" i="8" s="1"/>
  <c r="AB706" i="8" s="1"/>
  <c r="AC706" i="8" s="1"/>
  <c r="V586" i="8"/>
  <c r="AA586" i="8" s="1"/>
  <c r="AB586" i="8" s="1"/>
  <c r="AC586" i="8" s="1"/>
  <c r="V697" i="8"/>
  <c r="V575" i="8"/>
  <c r="AA575" i="8" s="1"/>
  <c r="AB575" i="8" s="1"/>
  <c r="AC575" i="8" s="1"/>
  <c r="V565" i="8"/>
  <c r="V554" i="8"/>
  <c r="V597" i="8"/>
  <c r="AA597" i="8" s="1"/>
  <c r="AB597" i="8" s="1"/>
  <c r="AC597" i="8" s="1"/>
  <c r="V519" i="8"/>
  <c r="AA519" i="8" s="1"/>
  <c r="AB519" i="8" s="1"/>
  <c r="AC519" i="8" s="1"/>
  <c r="V589" i="8"/>
  <c r="AA589" i="8" s="1"/>
  <c r="AB589" i="8" s="1"/>
  <c r="AC589" i="8" s="1"/>
  <c r="V560" i="8"/>
  <c r="AA560" i="8" s="1"/>
  <c r="AB560" i="8" s="1"/>
  <c r="AC560" i="8" s="1"/>
  <c r="V446" i="8"/>
  <c r="V471" i="8"/>
  <c r="V514" i="8"/>
  <c r="V413" i="8"/>
  <c r="V346" i="8"/>
  <c r="AA346" i="8" s="1"/>
  <c r="AB346" i="8" s="1"/>
  <c r="AC346" i="8" s="1"/>
  <c r="V375" i="8"/>
  <c r="AA375" i="8" s="1"/>
  <c r="AB375" i="8" s="1"/>
  <c r="AC375" i="8" s="1"/>
  <c r="V456" i="8"/>
  <c r="AA456" i="8" s="1"/>
  <c r="AB456" i="8" s="1"/>
  <c r="AC456" i="8" s="1"/>
  <c r="V344" i="8"/>
  <c r="AA344" i="8" s="1"/>
  <c r="AB344" i="8" s="1"/>
  <c r="V377" i="8"/>
  <c r="V309" i="8"/>
  <c r="V310" i="8"/>
  <c r="V429" i="8"/>
  <c r="V293" i="8"/>
  <c r="AA293" i="8" s="1"/>
  <c r="AB293" i="8" s="1"/>
  <c r="AC293" i="8" s="1"/>
  <c r="V239" i="8"/>
  <c r="AA239" i="8" s="1"/>
  <c r="AB239" i="8" s="1"/>
  <c r="AC239" i="8" s="1"/>
  <c r="V185" i="8"/>
  <c r="AA185" i="8" s="1"/>
  <c r="AB185" i="8" s="1"/>
  <c r="AC185" i="8" s="1"/>
  <c r="V152" i="8"/>
  <c r="AA152" i="8" s="1"/>
  <c r="AB152" i="8" s="1"/>
  <c r="AC152" i="8" s="1"/>
  <c r="V259" i="8"/>
  <c r="V198" i="8"/>
  <c r="V117" i="8"/>
  <c r="V144" i="8"/>
  <c r="V216" i="8"/>
  <c r="AA216" i="8" s="1"/>
  <c r="AB216" i="8" s="1"/>
  <c r="AC216" i="8" s="1"/>
  <c r="V139" i="8"/>
  <c r="AA139" i="8" s="1"/>
  <c r="AB139" i="8" s="1"/>
  <c r="AC139" i="8" s="1"/>
  <c r="V86" i="8"/>
  <c r="AA86" i="8" s="1"/>
  <c r="AB86" i="8" s="1"/>
  <c r="AC86" i="8" s="1"/>
  <c r="V247" i="8"/>
  <c r="AA247" i="8" s="1"/>
  <c r="AB247" i="8" s="1"/>
  <c r="AC247" i="8" s="1"/>
  <c r="V979" i="8"/>
  <c r="V957" i="8"/>
  <c r="V967" i="8"/>
  <c r="V958" i="8"/>
  <c r="V917" i="8"/>
  <c r="AA917" i="8" s="1"/>
  <c r="AB917" i="8" s="1"/>
  <c r="AC917" i="8" s="1"/>
  <c r="V901" i="8"/>
  <c r="V920" i="8"/>
  <c r="AA920" i="8" s="1"/>
  <c r="AB920" i="8" s="1"/>
  <c r="AC920" i="8" s="1"/>
  <c r="V854" i="8"/>
  <c r="AA854" i="8" s="1"/>
  <c r="AB854" i="8" s="1"/>
  <c r="AC854" i="8" s="1"/>
  <c r="V843" i="8"/>
  <c r="V819" i="8"/>
  <c r="V800" i="8"/>
  <c r="V806" i="8"/>
  <c r="V831" i="8"/>
  <c r="AA831" i="8" s="1"/>
  <c r="AB831" i="8" s="1"/>
  <c r="V810" i="8"/>
  <c r="V764" i="8"/>
  <c r="AA764" i="8" s="1"/>
  <c r="AB764" i="8" s="1"/>
  <c r="V724" i="8"/>
  <c r="AA724" i="8" s="1"/>
  <c r="AB724" i="8" s="1"/>
  <c r="AC724" i="8" s="1"/>
  <c r="V723" i="8"/>
  <c r="V714" i="8"/>
  <c r="V694" i="8"/>
  <c r="V632" i="8"/>
  <c r="V679" i="8"/>
  <c r="AA679" i="8" s="1"/>
  <c r="AB679" i="8" s="1"/>
  <c r="AC679" i="8" s="1"/>
  <c r="V658" i="8"/>
  <c r="V654" i="8"/>
  <c r="AA654" i="8" s="1"/>
  <c r="AB654" i="8" s="1"/>
  <c r="AC654" i="8" s="1"/>
  <c r="V599" i="8"/>
  <c r="AA599" i="8" s="1"/>
  <c r="AB599" i="8" s="1"/>
  <c r="AC599" i="8" s="1"/>
  <c r="V561" i="8"/>
  <c r="V547" i="8"/>
  <c r="V576" i="8"/>
  <c r="V507" i="8"/>
  <c r="V493" i="8"/>
  <c r="AA493" i="8" s="1"/>
  <c r="AB493" i="8" s="1"/>
  <c r="AC493" i="8" s="1"/>
  <c r="V510" i="8"/>
  <c r="AA510" i="8" s="1"/>
  <c r="AB510" i="8" s="1"/>
  <c r="AC510" i="8" s="1"/>
  <c r="V442" i="8"/>
  <c r="AA442" i="8" s="1"/>
  <c r="AB442" i="8" s="1"/>
  <c r="AC442" i="8" s="1"/>
  <c r="V463" i="8"/>
  <c r="AA463" i="8" s="1"/>
  <c r="AB463" i="8" s="1"/>
  <c r="AC463" i="8" s="1"/>
  <c r="V492" i="8"/>
  <c r="V394" i="8"/>
  <c r="V342" i="8"/>
  <c r="V371" i="8"/>
  <c r="V408" i="8"/>
  <c r="AA408" i="8" s="1"/>
  <c r="AB408" i="8" s="1"/>
  <c r="AC408" i="8" s="1"/>
  <c r="V340" i="8"/>
  <c r="AA340" i="8" s="1"/>
  <c r="AB340" i="8" s="1"/>
  <c r="AC340" i="8" s="1"/>
  <c r="V365" i="8"/>
  <c r="V305" i="8"/>
  <c r="AA305" i="8" s="1"/>
  <c r="AB305" i="8" s="1"/>
  <c r="AC305" i="8" s="1"/>
  <c r="V304" i="8"/>
  <c r="V238" i="8"/>
  <c r="V281" i="8"/>
  <c r="V219" i="8"/>
  <c r="V181" i="8"/>
  <c r="V148" i="8"/>
  <c r="V244" i="8"/>
  <c r="V195" i="8"/>
  <c r="AA195" i="8" s="1"/>
  <c r="AB195" i="8" s="1"/>
  <c r="AC195" i="8" s="1"/>
  <c r="V107" i="8"/>
  <c r="V140" i="8"/>
  <c r="V204" i="8"/>
  <c r="V120" i="8"/>
  <c r="V84" i="8"/>
  <c r="AA84" i="8" s="1"/>
  <c r="AB84" i="8" s="1"/>
  <c r="AC84" i="8" s="1"/>
  <c r="V183" i="8"/>
  <c r="AA183" i="8" s="1"/>
  <c r="AB183" i="8" s="1"/>
  <c r="AC183" i="8" s="1"/>
  <c r="V1001" i="8"/>
  <c r="AA1001" i="8" s="1"/>
  <c r="AB1001" i="8" s="1"/>
  <c r="AC1001" i="8" s="1"/>
  <c r="V952" i="8"/>
  <c r="AA952" i="8" s="1"/>
  <c r="AB952" i="8" s="1"/>
  <c r="AC952" i="8" s="1"/>
  <c r="V959" i="8"/>
  <c r="V942" i="8"/>
  <c r="V923" i="8"/>
  <c r="V884" i="8"/>
  <c r="V888" i="8"/>
  <c r="AA888" i="8" s="1"/>
  <c r="AB888" i="8" s="1"/>
  <c r="V906" i="8"/>
  <c r="V840" i="8"/>
  <c r="V809" i="8"/>
  <c r="AA809" i="8" s="1"/>
  <c r="AB809" i="8" s="1"/>
  <c r="AC809" i="8" s="1"/>
  <c r="V839" i="8"/>
  <c r="V776" i="8"/>
  <c r="AA776" i="8" s="1"/>
  <c r="AB776" i="8" s="1"/>
  <c r="AC776" i="8" s="1"/>
  <c r="V820" i="8"/>
  <c r="V788" i="8"/>
  <c r="V756" i="8"/>
  <c r="AA756" i="8" s="1"/>
  <c r="AB756" i="8" s="1"/>
  <c r="AC756" i="8" s="1"/>
  <c r="V746" i="8"/>
  <c r="AA746" i="8" s="1"/>
  <c r="AB746" i="8" s="1"/>
  <c r="AC746" i="8" s="1"/>
  <c r="V699" i="8"/>
  <c r="AA699" i="8" s="1"/>
  <c r="AB699" i="8" s="1"/>
  <c r="V702" i="8"/>
  <c r="AA702" i="8" s="1"/>
  <c r="AB702" i="8" s="1"/>
  <c r="AC702" i="8" s="1"/>
  <c r="V692" i="8"/>
  <c r="V713" i="8"/>
  <c r="AA713" i="8" s="1"/>
  <c r="AB713" i="8" s="1"/>
  <c r="AC713" i="8" s="1"/>
  <c r="V637" i="8"/>
  <c r="V619" i="8"/>
  <c r="V650" i="8"/>
  <c r="AA650" i="8" s="1"/>
  <c r="AB650" i="8" s="1"/>
  <c r="AC650" i="8" s="1"/>
  <c r="V617" i="8"/>
  <c r="AA617" i="8" s="1"/>
  <c r="AB617" i="8" s="1"/>
  <c r="AC617" i="8" s="1"/>
  <c r="V553" i="8"/>
  <c r="V537" i="8"/>
  <c r="AA537" i="8" s="1"/>
  <c r="AB537" i="8" s="1"/>
  <c r="AC537" i="8" s="1"/>
  <c r="V612" i="8"/>
  <c r="V503" i="8"/>
  <c r="V489" i="8"/>
  <c r="V500" i="8"/>
  <c r="V438" i="8"/>
  <c r="AA438" i="8" s="1"/>
  <c r="AB438" i="8" s="1"/>
  <c r="AC438" i="8" s="1"/>
  <c r="V443" i="8"/>
  <c r="AA443" i="8" s="1"/>
  <c r="AB443" i="8" s="1"/>
  <c r="AC443" i="8" s="1"/>
  <c r="V488" i="8"/>
  <c r="AA488" i="8" s="1"/>
  <c r="AB488" i="8" s="1"/>
  <c r="AC488" i="8" s="1"/>
  <c r="V390" i="8"/>
  <c r="AA390" i="8" s="1"/>
  <c r="AB390" i="8" s="1"/>
  <c r="V502" i="8"/>
  <c r="V367" i="8"/>
  <c r="AA367" i="8" s="1"/>
  <c r="AB367" i="8" s="1"/>
  <c r="AC367" i="8" s="1"/>
  <c r="V396" i="8"/>
  <c r="V336" i="8"/>
  <c r="V361" i="8"/>
  <c r="AA361" i="8" s="1"/>
  <c r="AB361" i="8" s="1"/>
  <c r="AC361" i="8" s="1"/>
  <c r="V297" i="8"/>
  <c r="AA297" i="8" s="1"/>
  <c r="AB297" i="8" s="1"/>
  <c r="AC297" i="8" s="1"/>
  <c r="V292" i="8"/>
  <c r="V218" i="8"/>
  <c r="AA218" i="8" s="1"/>
  <c r="AB218" i="8" s="1"/>
  <c r="AC218" i="8" s="1"/>
  <c r="V277" i="8"/>
  <c r="V215" i="8"/>
  <c r="V173" i="8"/>
  <c r="V323" i="8"/>
  <c r="V208" i="8"/>
  <c r="AA208" i="8" s="1"/>
  <c r="V186" i="8"/>
  <c r="V105" i="8"/>
  <c r="AA105" i="8" s="1"/>
  <c r="AB105" i="8" s="1"/>
  <c r="AC105" i="8" s="1"/>
  <c r="V187" i="8"/>
  <c r="AA187" i="8" s="1"/>
  <c r="AB187" i="8" s="1"/>
  <c r="AC187" i="8" s="1"/>
  <c r="V196" i="8"/>
  <c r="V112" i="8"/>
  <c r="V81" i="8"/>
  <c r="V20" i="8"/>
  <c r="V24" i="8"/>
  <c r="AA24" i="8" s="1"/>
  <c r="AB24" i="8" s="1"/>
  <c r="AC24" i="8" s="1"/>
  <c r="V1005" i="8"/>
  <c r="V993" i="8"/>
  <c r="AA993" i="8" s="1"/>
  <c r="AB993" i="8" s="1"/>
  <c r="AC993" i="8" s="1"/>
  <c r="V998" i="8"/>
  <c r="AA998" i="8" s="1"/>
  <c r="AB998" i="8" s="1"/>
  <c r="AC998" i="8" s="1"/>
  <c r="V982" i="8"/>
  <c r="AA982" i="8" s="1"/>
  <c r="V934" i="8"/>
  <c r="AA934" i="8" s="1"/>
  <c r="AB934" i="8" s="1"/>
  <c r="AC934" i="8" s="1"/>
  <c r="V905" i="8"/>
  <c r="V876" i="8"/>
  <c r="V880" i="8"/>
  <c r="AA880" i="8" s="1"/>
  <c r="AB880" i="8" s="1"/>
  <c r="V875" i="8"/>
  <c r="AA875" i="8" s="1"/>
  <c r="AB875" i="8" s="1"/>
  <c r="AC875" i="8" s="1"/>
  <c r="V871" i="8"/>
  <c r="AA871" i="8" s="1"/>
  <c r="AB871" i="8" s="1"/>
  <c r="AC871" i="8" s="1"/>
  <c r="V782" i="8"/>
  <c r="AA782" i="8" s="1"/>
  <c r="AB782" i="8" s="1"/>
  <c r="AC782" i="8" s="1"/>
  <c r="V818" i="8"/>
  <c r="AA818" i="8" s="1"/>
  <c r="AB818" i="8" s="1"/>
  <c r="AC818" i="8" s="1"/>
  <c r="V772" i="8"/>
  <c r="AA772" i="8" s="1"/>
  <c r="AB772" i="8" s="1"/>
  <c r="AC772" i="8" s="1"/>
  <c r="V769" i="8"/>
  <c r="V783" i="8"/>
  <c r="V844" i="8"/>
  <c r="AA844" i="8" s="1"/>
  <c r="AB844" i="8" s="1"/>
  <c r="AC844" i="8" s="1"/>
  <c r="V735" i="8"/>
  <c r="V693" i="8"/>
  <c r="AA693" i="8" s="1"/>
  <c r="AB693" i="8" s="1"/>
  <c r="AC693" i="8" s="1"/>
  <c r="V675" i="8"/>
  <c r="AA675" i="8" s="1"/>
  <c r="AB675" i="8" s="1"/>
  <c r="AC675" i="8" s="1"/>
  <c r="V676" i="8"/>
  <c r="AA676" i="8" s="1"/>
  <c r="AB676" i="8" s="1"/>
  <c r="AC676" i="8" s="1"/>
  <c r="V683" i="8"/>
  <c r="AA683" i="8" s="1"/>
  <c r="AB683" i="8" s="1"/>
  <c r="AC683" i="8" s="1"/>
  <c r="V626" i="8"/>
  <c r="V615" i="8"/>
  <c r="V625" i="8"/>
  <c r="AA625" i="8" s="1"/>
  <c r="AB625" i="8" s="1"/>
  <c r="AC625" i="8" s="1"/>
  <c r="V681" i="8"/>
  <c r="AA681" i="8" s="1"/>
  <c r="AB681" i="8" s="1"/>
  <c r="AC681" i="8" s="1"/>
  <c r="V559" i="8"/>
  <c r="AA559" i="8" s="1"/>
  <c r="AB559" i="8" s="1"/>
  <c r="AC559" i="8" s="1"/>
  <c r="V533" i="8"/>
  <c r="AA533" i="8" s="1"/>
  <c r="AB533" i="8" s="1"/>
  <c r="AC533" i="8" s="1"/>
  <c r="V566" i="8"/>
  <c r="AA566" i="8" s="1"/>
  <c r="AB566" i="8" s="1"/>
  <c r="AC566" i="8" s="1"/>
  <c r="V595" i="8"/>
  <c r="AA595" i="8" s="1"/>
  <c r="AB595" i="8" s="1"/>
  <c r="AC595" i="8" s="1"/>
  <c r="V485" i="8"/>
  <c r="V486" i="8"/>
  <c r="V434" i="8"/>
  <c r="AA434" i="8" s="1"/>
  <c r="AB434" i="8" s="1"/>
  <c r="AC434" i="8" s="1"/>
  <c r="V439" i="8"/>
  <c r="V472" i="8"/>
  <c r="AA472" i="8" s="1"/>
  <c r="AB472" i="8" s="1"/>
  <c r="V386" i="8"/>
  <c r="AA386" i="8" s="1"/>
  <c r="AB386" i="8" s="1"/>
  <c r="AC386" i="8" s="1"/>
  <c r="V436" i="8"/>
  <c r="AA436" i="8" s="1"/>
  <c r="AB436" i="8" s="1"/>
  <c r="AC436" i="8" s="1"/>
  <c r="V363" i="8"/>
  <c r="V392" i="8"/>
  <c r="V534" i="8"/>
  <c r="AA534" i="8" s="1"/>
  <c r="V349" i="8"/>
  <c r="AA349" i="8" s="1"/>
  <c r="AB349" i="8" s="1"/>
  <c r="AC349" i="8" s="1"/>
  <c r="V306" i="8"/>
  <c r="AA306" i="8" s="1"/>
  <c r="AB306" i="8" s="1"/>
  <c r="AC306" i="8" s="1"/>
  <c r="V288" i="8"/>
  <c r="AA288" i="8" s="1"/>
  <c r="AB288" i="8" s="1"/>
  <c r="AC288" i="8" s="1"/>
  <c r="V214" i="8"/>
  <c r="AA214" i="8" s="1"/>
  <c r="AB214" i="8" s="1"/>
  <c r="AC214" i="8" s="1"/>
  <c r="V269" i="8"/>
  <c r="AA269" i="8" s="1"/>
  <c r="AB269" i="8" s="1"/>
  <c r="AC269" i="8" s="1"/>
  <c r="V211" i="8"/>
  <c r="AA211" i="8" s="1"/>
  <c r="AB211" i="8" s="1"/>
  <c r="AC211" i="8" s="1"/>
  <c r="V162" i="8"/>
  <c r="V206" i="8"/>
  <c r="AA206" i="8" s="1"/>
  <c r="V205" i="8"/>
  <c r="V232" i="8"/>
  <c r="V103" i="8"/>
  <c r="AA103" i="8" s="1"/>
  <c r="AB103" i="8" s="1"/>
  <c r="AC103" i="8" s="1"/>
  <c r="V150" i="8"/>
  <c r="AA150" i="8" s="1"/>
  <c r="AB150" i="8" s="1"/>
  <c r="AC150" i="8" s="1"/>
  <c r="V182" i="8"/>
  <c r="AA182" i="8" s="1"/>
  <c r="AB182" i="8" s="1"/>
  <c r="AC182" i="8" s="1"/>
  <c r="V110" i="8"/>
  <c r="V73" i="8"/>
  <c r="V118" i="8"/>
  <c r="V46" i="8"/>
  <c r="AA46" i="8" s="1"/>
  <c r="AB46" i="8" s="1"/>
  <c r="AC46" i="8" s="1"/>
  <c r="V997" i="8"/>
  <c r="AA997" i="8" s="1"/>
  <c r="AB997" i="8" s="1"/>
  <c r="AC997" i="8" s="1"/>
  <c r="V991" i="8"/>
  <c r="AA991" i="8" s="1"/>
  <c r="AB991" i="8" s="1"/>
  <c r="AC991" i="8" s="1"/>
  <c r="V985" i="8"/>
  <c r="AA985" i="8" s="1"/>
  <c r="AB985" i="8" s="1"/>
  <c r="AC985" i="8" s="1"/>
  <c r="V953" i="8"/>
  <c r="AA953" i="8" s="1"/>
  <c r="AB953" i="8" s="1"/>
  <c r="AC953" i="8" s="1"/>
  <c r="V930" i="8"/>
  <c r="V897" i="8"/>
  <c r="V912" i="8"/>
  <c r="V899" i="8"/>
  <c r="AA899" i="8" s="1"/>
  <c r="AB899" i="8" s="1"/>
  <c r="AC899" i="8" s="1"/>
  <c r="V852" i="8"/>
  <c r="AA852" i="8" s="1"/>
  <c r="AB852" i="8" s="1"/>
  <c r="AC852" i="8" s="1"/>
  <c r="V856" i="8"/>
  <c r="AA856" i="8" s="1"/>
  <c r="AB856" i="8" s="1"/>
  <c r="AC856" i="8" s="1"/>
  <c r="V778" i="8"/>
  <c r="V804" i="8"/>
  <c r="AA804" i="8" s="1"/>
  <c r="AB804" i="8" s="1"/>
  <c r="AC804" i="8" s="1"/>
  <c r="V898" i="8"/>
  <c r="AA898" i="8" s="1"/>
  <c r="AB898" i="8" s="1"/>
  <c r="AC898" i="8" s="1"/>
  <c r="V749" i="8"/>
  <c r="V766" i="8"/>
  <c r="V775" i="8"/>
  <c r="AA775" i="8" s="1"/>
  <c r="AB775" i="8" s="1"/>
  <c r="AC775" i="8" s="1"/>
  <c r="V712" i="8"/>
  <c r="AA712" i="8" s="1"/>
  <c r="AB712" i="8" s="1"/>
  <c r="AC712" i="8" s="1"/>
  <c r="V691" i="8"/>
  <c r="AA691" i="8" s="1"/>
  <c r="AB691" i="8" s="1"/>
  <c r="AC691" i="8" s="1"/>
  <c r="V663" i="8"/>
  <c r="AA663" i="8" s="1"/>
  <c r="AB663" i="8" s="1"/>
  <c r="AC663" i="8" s="1"/>
  <c r="V672" i="8"/>
  <c r="AA672" i="8" s="1"/>
  <c r="AB672" i="8" s="1"/>
  <c r="AC672" i="8" s="1"/>
  <c r="V677" i="8"/>
  <c r="AA677" i="8" s="1"/>
  <c r="AB677" i="8" s="1"/>
  <c r="AC677" i="8" s="1"/>
  <c r="V618" i="8"/>
  <c r="V603" i="8"/>
  <c r="V627" i="8"/>
  <c r="AA627" i="8" s="1"/>
  <c r="AB627" i="8" s="1"/>
  <c r="AC627" i="8" s="1"/>
  <c r="V629" i="8"/>
  <c r="V551" i="8"/>
  <c r="AA551" i="8" s="1"/>
  <c r="AB551" i="8" s="1"/>
  <c r="AC551" i="8" s="1"/>
  <c r="V525" i="8"/>
  <c r="AA525" i="8" s="1"/>
  <c r="AB525" i="8" s="1"/>
  <c r="AC525" i="8" s="1"/>
  <c r="V558" i="8"/>
  <c r="AA558" i="8" s="1"/>
  <c r="AB558" i="8" s="1"/>
  <c r="AC558" i="8" s="1"/>
  <c r="V544" i="8"/>
  <c r="AA544" i="8" s="1"/>
  <c r="AB544" i="8" s="1"/>
  <c r="AC544" i="8" s="1"/>
  <c r="V481" i="8"/>
  <c r="V482" i="8"/>
  <c r="V504" i="8"/>
  <c r="AA504" i="8" s="1"/>
  <c r="AB504" i="8" s="1"/>
  <c r="AC504" i="8" s="1"/>
  <c r="V435" i="8"/>
  <c r="AA435" i="8" s="1"/>
  <c r="AB435" i="8" s="1"/>
  <c r="AC435" i="8" s="1"/>
  <c r="V508" i="8"/>
  <c r="AA508" i="8" s="1"/>
  <c r="AB508" i="8" s="1"/>
  <c r="AC508" i="8" s="1"/>
  <c r="V382" i="8"/>
  <c r="AA382" i="8" s="1"/>
  <c r="AB382" i="8" s="1"/>
  <c r="AC382" i="8" s="1"/>
  <c r="V433" i="8"/>
  <c r="AA433" i="8" s="1"/>
  <c r="AB433" i="8" s="1"/>
  <c r="AC433" i="8" s="1"/>
  <c r="V355" i="8"/>
  <c r="AA355" i="8" s="1"/>
  <c r="AB355" i="8" s="1"/>
  <c r="V380" i="8"/>
  <c r="V405" i="8"/>
  <c r="V345" i="8"/>
  <c r="AA345" i="8" s="1"/>
  <c r="AB345" i="8" s="1"/>
  <c r="AC345" i="8" s="1"/>
  <c r="V300" i="8"/>
  <c r="AA300" i="8" s="1"/>
  <c r="AB300" i="8" s="1"/>
  <c r="AC300" i="8" s="1"/>
  <c r="V280" i="8"/>
  <c r="AA280" i="8" s="1"/>
  <c r="AB280" i="8" s="1"/>
  <c r="V209" i="8"/>
  <c r="AA209" i="8" s="1"/>
  <c r="V249" i="8"/>
  <c r="AA249" i="8" s="1"/>
  <c r="AB249" i="8" s="1"/>
  <c r="V307" i="8"/>
  <c r="V161" i="8"/>
  <c r="V270" i="8"/>
  <c r="AA270" i="8" s="1"/>
  <c r="V248" i="8"/>
  <c r="AA248" i="8" s="1"/>
  <c r="AB248" i="8" s="1"/>
  <c r="AC248" i="8" s="1"/>
  <c r="V151" i="8"/>
  <c r="AA151" i="8" s="1"/>
  <c r="AB151" i="8" s="1"/>
  <c r="AC151" i="8" s="1"/>
  <c r="V101" i="8"/>
  <c r="AA101" i="8" s="1"/>
  <c r="AB101" i="8" s="1"/>
  <c r="AC101" i="8" s="1"/>
  <c r="V149" i="8"/>
  <c r="AA149" i="8" s="1"/>
  <c r="AB149" i="8" s="1"/>
  <c r="AC149" i="8" s="1"/>
  <c r="V166" i="8"/>
  <c r="AA166" i="8" s="1"/>
  <c r="AB166" i="8" s="1"/>
  <c r="AC166" i="8" s="1"/>
  <c r="V104" i="8"/>
  <c r="V240" i="8"/>
  <c r="V9" i="8"/>
  <c r="V35" i="8"/>
  <c r="AA35" i="8" s="1"/>
  <c r="AB35" i="8" s="1"/>
  <c r="AC35" i="8" s="1"/>
  <c r="V55" i="8"/>
  <c r="AA55" i="8" s="1"/>
  <c r="V76" i="8"/>
  <c r="AA76" i="8" s="1"/>
  <c r="AB76" i="8" s="1"/>
  <c r="AC76" i="8" s="1"/>
  <c r="V989" i="8"/>
  <c r="AA989" i="8" s="1"/>
  <c r="AB989" i="8" s="1"/>
  <c r="AC989" i="8" s="1"/>
  <c r="V1002" i="8"/>
  <c r="AA1002" i="8" s="1"/>
  <c r="AB1002" i="8" s="1"/>
  <c r="AC1002" i="8" s="1"/>
  <c r="V977" i="8"/>
  <c r="V950" i="8"/>
  <c r="V924" i="8"/>
  <c r="AA924" i="8" s="1"/>
  <c r="V916" i="8"/>
  <c r="AA916" i="8" s="1"/>
  <c r="AB916" i="8" s="1"/>
  <c r="AC916" i="8" s="1"/>
  <c r="V879" i="8"/>
  <c r="AA879" i="8" s="1"/>
  <c r="AB879" i="8" s="1"/>
  <c r="V883" i="8"/>
  <c r="AA883" i="8" s="1"/>
  <c r="AB883" i="8" s="1"/>
  <c r="AC883" i="8" s="1"/>
  <c r="V904" i="8"/>
  <c r="AA904" i="8" s="1"/>
  <c r="AB904" i="8" s="1"/>
  <c r="AC904" i="8" s="1"/>
  <c r="V842" i="8"/>
  <c r="AA842" i="8" s="1"/>
  <c r="AB842" i="8" s="1"/>
  <c r="AC842" i="8" s="1"/>
  <c r="V845" i="8"/>
  <c r="V838" i="8"/>
  <c r="V881" i="8"/>
  <c r="V745" i="8"/>
  <c r="AA745" i="8" s="1"/>
  <c r="AB745" i="8" s="1"/>
  <c r="AC745" i="8" s="1"/>
  <c r="V750" i="8"/>
  <c r="V771" i="8"/>
  <c r="AA771" i="8" s="1"/>
  <c r="AB771" i="8" s="1"/>
  <c r="AC771" i="8" s="1"/>
  <c r="V700" i="8"/>
  <c r="AA700" i="8" s="1"/>
  <c r="AB700" i="8" s="1"/>
  <c r="AC700" i="8" s="1"/>
  <c r="V678" i="8"/>
  <c r="AA678" i="8" s="1"/>
  <c r="AB678" i="8" s="1"/>
  <c r="AC678" i="8" s="1"/>
  <c r="V659" i="8"/>
  <c r="V664" i="8"/>
  <c r="V665" i="8"/>
  <c r="V598" i="8"/>
  <c r="AA598" i="8" s="1"/>
  <c r="AB598" i="8" s="1"/>
  <c r="AC598" i="8" s="1"/>
  <c r="V739" i="8"/>
  <c r="AA739" i="8" s="1"/>
  <c r="AB739" i="8" s="1"/>
  <c r="AC739" i="8" s="1"/>
  <c r="V621" i="8"/>
  <c r="AA621" i="8" s="1"/>
  <c r="AB621" i="8" s="1"/>
  <c r="AC621" i="8" s="1"/>
  <c r="V605" i="8"/>
  <c r="AA605" i="8" s="1"/>
  <c r="AB605" i="8" s="1"/>
  <c r="AC605" i="8" s="1"/>
  <c r="V548" i="8"/>
  <c r="AA548" i="8" s="1"/>
  <c r="AB548" i="8" s="1"/>
  <c r="AC548" i="8" s="1"/>
  <c r="V505" i="8"/>
  <c r="AA505" i="8" s="1"/>
  <c r="AB505" i="8" s="1"/>
  <c r="AC505" i="8" s="1"/>
  <c r="V550" i="8"/>
  <c r="V540" i="8"/>
  <c r="V465" i="8"/>
  <c r="AA465" i="8" s="1"/>
  <c r="AB465" i="8" s="1"/>
  <c r="AC465" i="8" s="1"/>
  <c r="V478" i="8"/>
  <c r="AA478" i="8" s="1"/>
  <c r="AB478" i="8" s="1"/>
  <c r="AC478" i="8" s="1"/>
  <c r="V491" i="8"/>
  <c r="AA491" i="8" s="1"/>
  <c r="AB491" i="8" s="1"/>
  <c r="V431" i="8"/>
  <c r="AA431" i="8" s="1"/>
  <c r="AB431" i="8" s="1"/>
  <c r="AC431" i="8" s="1"/>
  <c r="V496" i="8"/>
  <c r="AA496" i="8" s="1"/>
  <c r="AB496" i="8" s="1"/>
  <c r="AC496" i="8" s="1"/>
  <c r="V374" i="8"/>
  <c r="AA374" i="8" s="1"/>
  <c r="AB374" i="8" s="1"/>
  <c r="AC374" i="8" s="1"/>
  <c r="V407" i="8"/>
  <c r="V335" i="8"/>
  <c r="V376" i="8"/>
  <c r="AA376" i="8" s="1"/>
  <c r="AB376" i="8" s="1"/>
  <c r="AC376" i="8" s="1"/>
  <c r="V401" i="8"/>
  <c r="AA401" i="8" s="1"/>
  <c r="AB401" i="8" s="1"/>
  <c r="AC401" i="8" s="1"/>
  <c r="V337" i="8"/>
  <c r="AA337" i="8" s="1"/>
  <c r="AB337" i="8" s="1"/>
  <c r="AC337" i="8" s="1"/>
  <c r="V295" i="8"/>
  <c r="AA295" i="8" s="1"/>
  <c r="AB295" i="8" s="1"/>
  <c r="AC295" i="8" s="1"/>
  <c r="V260" i="8"/>
  <c r="AA260" i="8" s="1"/>
  <c r="AB260" i="8" s="1"/>
  <c r="AC260" i="8" s="1"/>
  <c r="V448" i="8"/>
  <c r="AA448" i="8" s="1"/>
  <c r="AB448" i="8" s="1"/>
  <c r="AC448" i="8" s="1"/>
  <c r="V410" i="8"/>
  <c r="V225" i="8"/>
  <c r="V160" i="8"/>
  <c r="AA160" i="8" s="1"/>
  <c r="AB160" i="8" s="1"/>
  <c r="AC160" i="8" s="1"/>
  <c r="V312" i="8"/>
  <c r="AA312" i="8" s="1"/>
  <c r="AB312" i="8" s="1"/>
  <c r="AC312" i="8" s="1"/>
  <c r="V207" i="8"/>
  <c r="AA207" i="8" s="1"/>
  <c r="V147" i="8"/>
  <c r="AA147" i="8" s="1"/>
  <c r="AB147" i="8" s="1"/>
  <c r="AC147" i="8" s="1"/>
  <c r="V97" i="8"/>
  <c r="AA97" i="8" s="1"/>
  <c r="AB97" i="8" s="1"/>
  <c r="AC97" i="8" s="1"/>
  <c r="V130" i="8"/>
  <c r="AA130" i="8" s="1"/>
  <c r="AB130" i="8" s="1"/>
  <c r="V201" i="8"/>
  <c r="V102" i="8"/>
  <c r="V213" i="8"/>
  <c r="AA213" i="8" s="1"/>
  <c r="AB213" i="8" s="1"/>
  <c r="AC213" i="8" s="1"/>
  <c r="V981" i="8"/>
  <c r="AA981" i="8" s="1"/>
  <c r="AB981" i="8" s="1"/>
  <c r="V994" i="8"/>
  <c r="AA994" i="8" s="1"/>
  <c r="AB994" i="8" s="1"/>
  <c r="AC994" i="8" s="1"/>
  <c r="V955" i="8"/>
  <c r="AA955" i="8" s="1"/>
  <c r="AB955" i="8" s="1"/>
  <c r="AC955" i="8" s="1"/>
  <c r="V945" i="8"/>
  <c r="AA945" i="8" s="1"/>
  <c r="AB945" i="8" s="1"/>
  <c r="AC945" i="8" s="1"/>
  <c r="V974" i="8"/>
  <c r="V915" i="8"/>
  <c r="V921" i="8"/>
  <c r="V859" i="8"/>
  <c r="AA859" i="8" s="1"/>
  <c r="AB859" i="8" s="1"/>
  <c r="AC859" i="8" s="1"/>
  <c r="V896" i="8"/>
  <c r="AA896" i="8" s="1"/>
  <c r="AB896" i="8" s="1"/>
  <c r="AC896" i="8" s="1"/>
  <c r="V877" i="8"/>
  <c r="AA877" i="8" s="1"/>
  <c r="AB877" i="8" s="1"/>
  <c r="AC877" i="8" s="1"/>
  <c r="V813" i="8"/>
  <c r="AA813" i="8" s="1"/>
  <c r="AB813" i="8" s="1"/>
  <c r="AC813" i="8" s="1"/>
  <c r="V837" i="8"/>
  <c r="AA837" i="8" s="1"/>
  <c r="AB837" i="8" s="1"/>
  <c r="AC837" i="8" s="1"/>
  <c r="V799" i="8"/>
  <c r="V741" i="8"/>
  <c r="V803" i="8"/>
  <c r="V767" i="8"/>
  <c r="AA767" i="8" s="1"/>
  <c r="AB767" i="8" s="1"/>
  <c r="AC767" i="8" s="1"/>
  <c r="V696" i="8"/>
  <c r="AA696" i="8" s="1"/>
  <c r="AB696" i="8" s="1"/>
  <c r="AC696" i="8" s="1"/>
  <c r="V670" i="8"/>
  <c r="AA670" i="8" s="1"/>
  <c r="AB670" i="8" s="1"/>
  <c r="AC670" i="8" s="1"/>
  <c r="V647" i="8"/>
  <c r="AA647" i="8" s="1"/>
  <c r="AB647" i="8" s="1"/>
  <c r="AC647" i="8" s="1"/>
  <c r="V644" i="8"/>
  <c r="AA644" i="8" s="1"/>
  <c r="AB644" i="8" s="1"/>
  <c r="AC644" i="8" s="1"/>
  <c r="V661" i="8"/>
  <c r="AA661" i="8" s="1"/>
  <c r="AB661" i="8" s="1"/>
  <c r="V594" i="8"/>
  <c r="V635" i="8"/>
  <c r="V604" i="8"/>
  <c r="AA604" i="8" s="1"/>
  <c r="AB604" i="8" s="1"/>
  <c r="AC604" i="8" s="1"/>
  <c r="V573" i="8"/>
  <c r="AA573" i="8" s="1"/>
  <c r="AB573" i="8" s="1"/>
  <c r="AC573" i="8" s="1"/>
  <c r="V633" i="8"/>
  <c r="AA633" i="8" s="1"/>
  <c r="AB633" i="8" s="1"/>
  <c r="AC633" i="8" s="1"/>
  <c r="V501" i="8"/>
  <c r="AA501" i="8" s="1"/>
  <c r="AB501" i="8" s="1"/>
  <c r="AC501" i="8" s="1"/>
  <c r="V535" i="8"/>
  <c r="AA535" i="8" s="1"/>
  <c r="AB535" i="8" s="1"/>
  <c r="AC535" i="8" s="1"/>
  <c r="V536" i="8"/>
  <c r="AA536" i="8" s="1"/>
  <c r="AB536" i="8" s="1"/>
  <c r="AC536" i="8" s="1"/>
  <c r="V453" i="8"/>
  <c r="V474" i="8"/>
  <c r="V487" i="8"/>
  <c r="AA487" i="8" s="1"/>
  <c r="AB487" i="8" s="1"/>
  <c r="AC487" i="8" s="1"/>
  <c r="V423" i="8"/>
  <c r="AA423" i="8" s="1"/>
  <c r="AB423" i="8" s="1"/>
  <c r="AC423" i="8" s="1"/>
  <c r="V414" i="8"/>
  <c r="AA414" i="8" s="1"/>
  <c r="AB414" i="8" s="1"/>
  <c r="V354" i="8"/>
  <c r="AA354" i="8" s="1"/>
  <c r="AB354" i="8" s="1"/>
  <c r="AC354" i="8" s="1"/>
  <c r="V403" i="8"/>
  <c r="AA403" i="8" s="1"/>
  <c r="AB403" i="8" s="1"/>
  <c r="V331" i="8"/>
  <c r="AA331" i="8" s="1"/>
  <c r="AB331" i="8" s="1"/>
  <c r="AC331" i="8" s="1"/>
  <c r="V368" i="8"/>
  <c r="V397" i="8"/>
  <c r="V317" i="8"/>
  <c r="AA317" i="8" s="1"/>
  <c r="AB317" i="8" s="1"/>
  <c r="AC317" i="8" s="1"/>
  <c r="V291" i="8"/>
  <c r="AA291" i="8" s="1"/>
  <c r="AB291" i="8" s="1"/>
  <c r="AC291" i="8" s="1"/>
  <c r="V256" i="8"/>
  <c r="AA256" i="8" s="1"/>
  <c r="AB256" i="8" s="1"/>
  <c r="V314" i="8"/>
  <c r="AA314" i="8" s="1"/>
  <c r="AB314" i="8" s="1"/>
  <c r="AC314" i="8" s="1"/>
  <c r="V334" i="8"/>
  <c r="AA334" i="8" s="1"/>
  <c r="AB334" i="8" s="1"/>
  <c r="AC334" i="8" s="1"/>
  <c r="V203" i="8"/>
  <c r="V159" i="8"/>
  <c r="V290" i="8"/>
  <c r="V318" i="8"/>
  <c r="AA318" i="8" s="1"/>
  <c r="AB318" i="8" s="1"/>
  <c r="AC318" i="8" s="1"/>
  <c r="V137" i="8"/>
  <c r="V168" i="8"/>
  <c r="AA168" i="8" s="1"/>
  <c r="AB168" i="8" s="1"/>
  <c r="AC168" i="8" s="1"/>
  <c r="V122" i="8"/>
  <c r="AA122" i="8" s="1"/>
  <c r="AB122" i="8" s="1"/>
  <c r="AC122" i="8" s="1"/>
  <c r="V199" i="8"/>
  <c r="AA199" i="8" s="1"/>
  <c r="AB199" i="8" s="1"/>
  <c r="AC199" i="8" s="1"/>
  <c r="V98" i="8"/>
  <c r="V188" i="8"/>
  <c r="AA188" i="8" s="1"/>
  <c r="AB188" i="8" s="1"/>
  <c r="V27" i="8"/>
  <c r="AA27" i="8" s="1"/>
  <c r="V37" i="8"/>
  <c r="AA37" i="8" s="1"/>
  <c r="AB37" i="8" s="1"/>
  <c r="AC37" i="8" s="1"/>
  <c r="V43" i="8"/>
  <c r="AA43" i="8" s="1"/>
  <c r="AB43" i="8" s="1"/>
  <c r="AC43" i="8" s="1"/>
  <c r="V167" i="8"/>
  <c r="AA167" i="8" s="1"/>
  <c r="AB167" i="8" s="1"/>
  <c r="AC167" i="8" s="1"/>
  <c r="V51" i="8"/>
  <c r="AA51" i="8" s="1"/>
  <c r="V72" i="8"/>
  <c r="AA72" i="8" s="1"/>
  <c r="AB72" i="8" s="1"/>
  <c r="AC72" i="8" s="1"/>
  <c r="V32" i="8"/>
  <c r="V69" i="8"/>
  <c r="V62" i="8"/>
  <c r="V136" i="8"/>
  <c r="AA136" i="8" s="1"/>
  <c r="AB136" i="8" s="1"/>
  <c r="AC136" i="8" s="1"/>
  <c r="V66" i="8"/>
  <c r="AA66" i="8" s="1"/>
  <c r="AM49" i="8"/>
  <c r="AN49" i="8" s="1"/>
  <c r="T25" i="4"/>
  <c r="X25" i="4" s="1"/>
  <c r="M16" i="7"/>
  <c r="R24" i="3" s="1"/>
  <c r="AA24" i="3" s="1"/>
  <c r="AM8" i="8"/>
  <c r="AN8" i="8" s="1"/>
  <c r="AM65" i="8"/>
  <c r="AN65" i="8" s="1"/>
  <c r="Z25" i="4"/>
  <c r="L16" i="7"/>
  <c r="Q24" i="3" s="1"/>
  <c r="AA10" i="8"/>
  <c r="AB10" i="8" s="1"/>
  <c r="AC10" i="8" s="1"/>
  <c r="AZ8" i="8" s="1"/>
  <c r="L22" i="5" s="1"/>
  <c r="Z22" i="5" s="1"/>
  <c r="AC384" i="8"/>
  <c r="AC188" i="8"/>
  <c r="AC964" i="8"/>
  <c r="AC460" i="8"/>
  <c r="AC249" i="8"/>
  <c r="AC123" i="8"/>
  <c r="BB39" i="8"/>
  <c r="BB54" i="8"/>
  <c r="BB15" i="8"/>
  <c r="BB17" i="8"/>
  <c r="BB60" i="8"/>
  <c r="BB57" i="8"/>
  <c r="BB53" i="8"/>
  <c r="BB59" i="8"/>
  <c r="BB20" i="8"/>
  <c r="BB32" i="8"/>
  <c r="BB27" i="8"/>
  <c r="BB41" i="8"/>
  <c r="BB14" i="8"/>
  <c r="BB48" i="8"/>
  <c r="BB44" i="8"/>
  <c r="AC499" i="8"/>
  <c r="AB68" i="8"/>
  <c r="AC68" i="8" s="1"/>
  <c r="AC143" i="8"/>
  <c r="BB23" i="8"/>
  <c r="BB55" i="8"/>
  <c r="AC698" i="8"/>
  <c r="AC472" i="8"/>
  <c r="AB208" i="8"/>
  <c r="AC208" i="8" s="1"/>
  <c r="AC793" i="8"/>
  <c r="AC661" i="8"/>
  <c r="AC961" i="8"/>
  <c r="AC673" i="8"/>
  <c r="AC130" i="8"/>
  <c r="AC403" i="8"/>
  <c r="AC236" i="8"/>
  <c r="AC733" i="8"/>
  <c r="AC109" i="8"/>
  <c r="BB50" i="8"/>
  <c r="BB35" i="8"/>
  <c r="AC927" i="8"/>
  <c r="AC860" i="8"/>
  <c r="AC831" i="8"/>
  <c r="AB49" i="8"/>
  <c r="AC49" i="8" s="1"/>
  <c r="AB71" i="8"/>
  <c r="AC71" i="8" s="1"/>
  <c r="AC832" i="8"/>
  <c r="AC163" i="8"/>
  <c r="AC592" i="8"/>
  <c r="AB207" i="8"/>
  <c r="AC207" i="8" s="1"/>
  <c r="AC879" i="8"/>
  <c r="AC829" i="8"/>
  <c r="BB62" i="8"/>
  <c r="BB36" i="8"/>
  <c r="AC355" i="8"/>
  <c r="AC91" i="8"/>
  <c r="AC114" i="8"/>
  <c r="AC21" i="8"/>
  <c r="AC115" i="8"/>
  <c r="AC699" i="8"/>
  <c r="AC256" i="8"/>
  <c r="BB22" i="8"/>
  <c r="AC797" i="8"/>
  <c r="AC424" i="8"/>
  <c r="AC888" i="8"/>
  <c r="AC764" i="8"/>
  <c r="AC491" i="8"/>
  <c r="AC230" i="8"/>
  <c r="AC970" i="8"/>
  <c r="AC790" i="8"/>
  <c r="AC563" i="8"/>
  <c r="AC344" i="8"/>
  <c r="AC99" i="8"/>
  <c r="AC430" i="8"/>
  <c r="AC390" i="8"/>
  <c r="AC90" i="8"/>
  <c r="AC509" i="8"/>
  <c r="AB56" i="8"/>
  <c r="AC56" i="8" s="1"/>
  <c r="AC941" i="8"/>
  <c r="AC315" i="8"/>
  <c r="BB63" i="8"/>
  <c r="AC880" i="8"/>
  <c r="AC221" i="8"/>
  <c r="AC414" i="8"/>
  <c r="AC981" i="8"/>
  <c r="AC280" i="8"/>
  <c r="BB18" i="8"/>
  <c r="R82" i="7"/>
  <c r="H82" i="7"/>
  <c r="L21" i="2" s="1"/>
  <c r="Y77" i="7"/>
  <c r="L77" i="7" s="1"/>
  <c r="P16" i="2" s="1"/>
  <c r="Z77" i="7"/>
  <c r="J77" i="7"/>
  <c r="N16" i="2" s="1"/>
  <c r="M11" i="7"/>
  <c r="R19" i="3" s="1"/>
  <c r="Z19" i="3" s="1"/>
  <c r="Q11" i="7"/>
  <c r="Q26" i="7"/>
  <c r="Q25" i="7"/>
  <c r="R80" i="7"/>
  <c r="H80" i="7"/>
  <c r="L19" i="2" s="1"/>
  <c r="J78" i="7"/>
  <c r="N17" i="2" s="1"/>
  <c r="Z78" i="7"/>
  <c r="Y78" i="7"/>
  <c r="L78" i="7" s="1"/>
  <c r="P17" i="2" s="1"/>
  <c r="Q28" i="7"/>
  <c r="M28" i="7"/>
  <c r="R36" i="3" s="1"/>
  <c r="AD36" i="3" s="1"/>
  <c r="Q22" i="7"/>
  <c r="Q19" i="7"/>
  <c r="Y79" i="7"/>
  <c r="L79" i="7" s="1"/>
  <c r="P18" i="2" s="1"/>
  <c r="J79" i="7"/>
  <c r="N18" i="2" s="1"/>
  <c r="Z79" i="7"/>
  <c r="Q21" i="7"/>
  <c r="R78" i="7"/>
  <c r="H78" i="7"/>
  <c r="L17" i="2" s="1"/>
  <c r="Q34" i="7"/>
  <c r="M34" i="7"/>
  <c r="R42" i="3" s="1"/>
  <c r="AE42" i="3" s="1"/>
  <c r="Q8" i="7"/>
  <c r="Q27" i="7"/>
  <c r="Q12" i="7"/>
  <c r="Q16" i="7"/>
  <c r="Q32" i="7"/>
  <c r="M8" i="7"/>
  <c r="R16" i="3" s="1"/>
  <c r="Z16" i="3" s="1"/>
  <c r="Q20" i="7"/>
  <c r="Q24" i="7"/>
  <c r="AM36" i="7"/>
  <c r="AP35" i="7"/>
  <c r="AS34" i="7"/>
  <c r="AN33" i="7"/>
  <c r="AQ32" i="7"/>
  <c r="AT31" i="7"/>
  <c r="AO30" i="7"/>
  <c r="AR29" i="7"/>
  <c r="AM28" i="7"/>
  <c r="AP27" i="7"/>
  <c r="AS26" i="7"/>
  <c r="AN25" i="7"/>
  <c r="AT36" i="7"/>
  <c r="AO35" i="7"/>
  <c r="AR34" i="7"/>
  <c r="AM33" i="7"/>
  <c r="AP32" i="7"/>
  <c r="AS31" i="7"/>
  <c r="AN30" i="7"/>
  <c r="AQ29" i="7"/>
  <c r="AT28" i="7"/>
  <c r="AO27" i="7"/>
  <c r="AR26" i="7"/>
  <c r="AM25" i="7"/>
  <c r="AP24" i="7"/>
  <c r="AS23" i="7"/>
  <c r="AN22" i="7"/>
  <c r="AO36" i="7"/>
  <c r="AR35" i="7"/>
  <c r="AM34" i="7"/>
  <c r="AP33" i="7"/>
  <c r="AS32" i="7"/>
  <c r="AN31" i="7"/>
  <c r="AQ30" i="7"/>
  <c r="AT29" i="7"/>
  <c r="AO28" i="7"/>
  <c r="AR27" i="7"/>
  <c r="AM26" i="7"/>
  <c r="AP25" i="7"/>
  <c r="AS24" i="7"/>
  <c r="AQ36" i="7"/>
  <c r="AM35" i="7"/>
  <c r="AN34" i="7"/>
  <c r="AP36" i="7"/>
  <c r="AN36" i="7"/>
  <c r="AT33" i="7"/>
  <c r="AS28" i="7"/>
  <c r="AQ27" i="7"/>
  <c r="AP26" i="7"/>
  <c r="AQ25" i="7"/>
  <c r="AR24" i="7"/>
  <c r="AN23" i="7"/>
  <c r="AM22" i="7"/>
  <c r="AO21" i="7"/>
  <c r="AR20" i="7"/>
  <c r="AM19" i="7"/>
  <c r="AP18" i="7"/>
  <c r="AS17" i="7"/>
  <c r="AN16" i="7"/>
  <c r="AQ15" i="7"/>
  <c r="AT14" i="7"/>
  <c r="AO13" i="7"/>
  <c r="AR12" i="7"/>
  <c r="AS35" i="7"/>
  <c r="AQ34" i="7"/>
  <c r="AR33" i="7"/>
  <c r="AR32" i="7"/>
  <c r="AR31" i="7"/>
  <c r="AS30" i="7"/>
  <c r="AS29" i="7"/>
  <c r="AQ28" i="7"/>
  <c r="AM27" i="7"/>
  <c r="AN26" i="7"/>
  <c r="AO24" i="7"/>
  <c r="AT22" i="7"/>
  <c r="AM21" i="7"/>
  <c r="AP20" i="7"/>
  <c r="AS19" i="7"/>
  <c r="AN18" i="7"/>
  <c r="AS36" i="7"/>
  <c r="AQ35" i="7"/>
  <c r="AP34" i="7"/>
  <c r="AQ33" i="7"/>
  <c r="AO32" i="7"/>
  <c r="AQ31" i="7"/>
  <c r="AR30" i="7"/>
  <c r="AP29" i="7"/>
  <c r="AP28" i="7"/>
  <c r="AR36" i="7"/>
  <c r="AN35" i="7"/>
  <c r="AO34" i="7"/>
  <c r="AO33" i="7"/>
  <c r="AN32" i="7"/>
  <c r="AP31" i="7"/>
  <c r="AP30" i="7"/>
  <c r="AO29" i="7"/>
  <c r="AN28" i="7"/>
  <c r="AM24" i="7"/>
  <c r="AR23" i="7"/>
  <c r="AR22" i="7"/>
  <c r="AS21" i="7"/>
  <c r="AN20" i="7"/>
  <c r="AQ19" i="7"/>
  <c r="AT18" i="7"/>
  <c r="AO17" i="7"/>
  <c r="AR16" i="7"/>
  <c r="AM15" i="7"/>
  <c r="AM31" i="7"/>
  <c r="AN24" i="7"/>
  <c r="AS22" i="7"/>
  <c r="AQ21" i="7"/>
  <c r="AO20" i="7"/>
  <c r="AP19" i="7"/>
  <c r="AO18" i="7"/>
  <c r="AQ17" i="7"/>
  <c r="AP15" i="7"/>
  <c r="AN14" i="7"/>
  <c r="AT12" i="7"/>
  <c r="AS11" i="7"/>
  <c r="AN10" i="7"/>
  <c r="AQ9" i="7"/>
  <c r="AT8" i="7"/>
  <c r="AS18" i="7"/>
  <c r="AR28" i="7"/>
  <c r="AQ22" i="7"/>
  <c r="AP21" i="7"/>
  <c r="AM20" i="7"/>
  <c r="AO19" i="7"/>
  <c r="AM18" i="7"/>
  <c r="AP17" i="7"/>
  <c r="AT16" i="7"/>
  <c r="AO15" i="7"/>
  <c r="AM14" i="7"/>
  <c r="AT13" i="7"/>
  <c r="AS12" i="7"/>
  <c r="AR11" i="7"/>
  <c r="AM10" i="7"/>
  <c r="AP9" i="7"/>
  <c r="AS8" i="7"/>
  <c r="AN12" i="7"/>
  <c r="AT23" i="7"/>
  <c r="AP22" i="7"/>
  <c r="AN21" i="7"/>
  <c r="AN19" i="7"/>
  <c r="AN17" i="7"/>
  <c r="AS16" i="7"/>
  <c r="AN15" i="7"/>
  <c r="AS13" i="7"/>
  <c r="AQ12" i="7"/>
  <c r="AQ11" i="7"/>
  <c r="AT10" i="7"/>
  <c r="AO9" i="7"/>
  <c r="AR8" i="7"/>
  <c r="AT30" i="7"/>
  <c r="AQ26" i="7"/>
  <c r="AO23" i="7"/>
  <c r="AO16" i="7"/>
  <c r="AP13" i="7"/>
  <c r="AQ10" i="7"/>
  <c r="AT25" i="7"/>
  <c r="AQ23" i="7"/>
  <c r="AO22" i="7"/>
  <c r="AM17" i="7"/>
  <c r="AQ16" i="7"/>
  <c r="AS14" i="7"/>
  <c r="AR13" i="7"/>
  <c r="AP12" i="7"/>
  <c r="AP11" i="7"/>
  <c r="AS10" i="7"/>
  <c r="AN9" i="7"/>
  <c r="AQ8" i="7"/>
  <c r="AR14" i="7"/>
  <c r="AQ13" i="7"/>
  <c r="AR10" i="7"/>
  <c r="AM9" i="7"/>
  <c r="AP8" i="7"/>
  <c r="AR25" i="7"/>
  <c r="AT27" i="7"/>
  <c r="AT26" i="7"/>
  <c r="AS25" i="7"/>
  <c r="AP23" i="7"/>
  <c r="AP16" i="7"/>
  <c r="AO12" i="7"/>
  <c r="AO11" i="7"/>
  <c r="AT15" i="7"/>
  <c r="AQ14" i="7"/>
  <c r="AN11" i="7"/>
  <c r="AT35" i="7"/>
  <c r="AT34" i="7"/>
  <c r="AT32" i="7"/>
  <c r="AM30" i="7"/>
  <c r="AM29" i="7"/>
  <c r="AN27" i="7"/>
  <c r="AO26" i="7"/>
  <c r="AO25" i="7"/>
  <c r="AT24" i="7"/>
  <c r="AM23" i="7"/>
  <c r="AT21" i="7"/>
  <c r="AS20" i="7"/>
  <c r="AT19" i="7"/>
  <c r="AR18" i="7"/>
  <c r="AT17" i="7"/>
  <c r="AM16" i="7"/>
  <c r="AS15" i="7"/>
  <c r="AP14" i="7"/>
  <c r="AN13" i="7"/>
  <c r="AM12" i="7"/>
  <c r="AM11" i="7"/>
  <c r="AP10" i="7"/>
  <c r="AS9" i="7"/>
  <c r="AN8" i="7"/>
  <c r="AS27" i="7"/>
  <c r="AO8" i="7"/>
  <c r="AS33" i="7"/>
  <c r="AM32" i="7"/>
  <c r="AO31" i="7"/>
  <c r="AQ24" i="7"/>
  <c r="AR21" i="7"/>
  <c r="AQ20" i="7"/>
  <c r="AR19" i="7"/>
  <c r="AQ18" i="7"/>
  <c r="AR17" i="7"/>
  <c r="AR15" i="7"/>
  <c r="AO14" i="7"/>
  <c r="AM13" i="7"/>
  <c r="AT11" i="7"/>
  <c r="AO10" i="7"/>
  <c r="AR9" i="7"/>
  <c r="AM8" i="7"/>
  <c r="AN29" i="7"/>
  <c r="AT20" i="7"/>
  <c r="AT9" i="7"/>
  <c r="Q31" i="7"/>
  <c r="M31" i="7"/>
  <c r="R39" i="3" s="1"/>
  <c r="AD39" i="3" s="1"/>
  <c r="Q23" i="7"/>
  <c r="Q17" i="7"/>
  <c r="M17" i="7"/>
  <c r="R25" i="3" s="1"/>
  <c r="AB25" i="3" s="1"/>
  <c r="Q29" i="7"/>
  <c r="M29" i="7"/>
  <c r="R37" i="3" s="1"/>
  <c r="AD37" i="3" s="1"/>
  <c r="Q18" i="7"/>
  <c r="Q30" i="7"/>
  <c r="Q15" i="7"/>
  <c r="M15" i="7"/>
  <c r="R23" i="3" s="1"/>
  <c r="AA23" i="3" s="1"/>
  <c r="H77" i="7"/>
  <c r="L16" i="2" s="1"/>
  <c r="R77" i="7"/>
  <c r="J80" i="7"/>
  <c r="N19" i="2" s="1"/>
  <c r="Z80" i="7"/>
  <c r="Y80" i="7"/>
  <c r="L80" i="7" s="1"/>
  <c r="P19" i="2" s="1"/>
  <c r="Q9" i="7"/>
  <c r="Q33" i="7"/>
  <c r="R81" i="7"/>
  <c r="H81" i="7"/>
  <c r="L20" i="2" s="1"/>
  <c r="Q35" i="7"/>
  <c r="M35" i="7"/>
  <c r="R43" i="3" s="1"/>
  <c r="AE43" i="3" s="1"/>
  <c r="Q36" i="7"/>
  <c r="Z81" i="7"/>
  <c r="Y81" i="7"/>
  <c r="L81" i="7" s="1"/>
  <c r="P20" i="2" s="1"/>
  <c r="J81" i="7"/>
  <c r="N20" i="2" s="1"/>
  <c r="Q14" i="7"/>
  <c r="Q13" i="7"/>
  <c r="R79" i="7"/>
  <c r="H79" i="7"/>
  <c r="L18" i="2" s="1"/>
  <c r="Y82" i="7"/>
  <c r="L82" i="7" s="1"/>
  <c r="P21" i="2" s="1"/>
  <c r="J82" i="7"/>
  <c r="N21" i="2" s="1"/>
  <c r="Z82" i="7"/>
  <c r="Q10" i="7"/>
  <c r="AA25" i="8" l="1"/>
  <c r="AB25" i="8" s="1"/>
  <c r="AC25" i="8" s="1"/>
  <c r="AA778" i="8"/>
  <c r="AB778" i="8" s="1"/>
  <c r="AC778" i="8" s="1"/>
  <c r="AA292" i="8"/>
  <c r="AB292" i="8" s="1"/>
  <c r="AC292" i="8" s="1"/>
  <c r="AA553" i="8"/>
  <c r="AB553" i="8" s="1"/>
  <c r="AC553" i="8" s="1"/>
  <c r="AA840" i="8"/>
  <c r="AB840" i="8" s="1"/>
  <c r="AC840" i="8" s="1"/>
  <c r="AA244" i="8"/>
  <c r="AB244" i="8" s="1"/>
  <c r="AC244" i="8" s="1"/>
  <c r="AA365" i="8"/>
  <c r="AB365" i="8" s="1"/>
  <c r="AC365" i="8" s="1"/>
  <c r="AA929" i="8"/>
  <c r="AB929" i="8" s="1"/>
  <c r="AC929" i="8" s="1"/>
  <c r="AA190" i="8"/>
  <c r="AB190" i="8" s="1"/>
  <c r="AC190" i="8" s="1"/>
  <c r="AA523" i="8"/>
  <c r="AB523" i="8" s="1"/>
  <c r="AC523" i="8" s="1"/>
  <c r="AA640" i="8"/>
  <c r="AB640" i="8" s="1"/>
  <c r="AC640" i="8" s="1"/>
  <c r="AA836" i="8"/>
  <c r="AB836" i="8" s="1"/>
  <c r="AC836" i="8" s="1"/>
  <c r="AA254" i="8"/>
  <c r="AB254" i="8" s="1"/>
  <c r="AC254" i="8" s="1"/>
  <c r="AA517" i="8"/>
  <c r="AB517" i="8" s="1"/>
  <c r="AC517" i="8" s="1"/>
  <c r="AA704" i="8"/>
  <c r="AB704" i="8" s="1"/>
  <c r="AC704" i="8" s="1"/>
  <c r="AA887" i="8"/>
  <c r="AB887" i="8" s="1"/>
  <c r="AC887" i="8" s="1"/>
  <c r="AA468" i="8"/>
  <c r="AB468" i="8" s="1"/>
  <c r="AC468" i="8" s="1"/>
  <c r="AA495" i="8"/>
  <c r="AB495" i="8" s="1"/>
  <c r="AC495" i="8" s="1"/>
  <c r="AA752" i="8"/>
  <c r="AB752" i="8" s="1"/>
  <c r="AC752" i="8" s="1"/>
  <c r="AA918" i="8"/>
  <c r="AB918" i="8" s="1"/>
  <c r="AC918" i="8" s="1"/>
  <c r="AA119" i="8"/>
  <c r="AB119" i="8" s="1"/>
  <c r="AC119" i="8" s="1"/>
  <c r="AA124" i="8"/>
  <c r="AB124" i="8" s="1"/>
  <c r="AC124" i="8" s="1"/>
  <c r="AA381" i="8"/>
  <c r="AB381" i="8" s="1"/>
  <c r="AC381" i="8" s="1"/>
  <c r="AA639" i="8"/>
  <c r="AB639" i="8" s="1"/>
  <c r="AC639" i="8" s="1"/>
  <c r="AA933" i="8"/>
  <c r="AB933" i="8" s="1"/>
  <c r="AC933" i="8" s="1"/>
  <c r="AA398" i="8"/>
  <c r="AB398" i="8" s="1"/>
  <c r="AC398" i="8" s="1"/>
  <c r="AA722" i="8"/>
  <c r="AB722" i="8" s="1"/>
  <c r="AC722" i="8" s="1"/>
  <c r="AA740" i="8"/>
  <c r="AB740" i="8" s="1"/>
  <c r="AC740" i="8" s="1"/>
  <c r="AA872" i="8"/>
  <c r="AB872" i="8" s="1"/>
  <c r="AC872" i="8" s="1"/>
  <c r="AA326" i="8"/>
  <c r="AB326" i="8" s="1"/>
  <c r="AC326" i="8" s="1"/>
  <c r="AA389" i="8"/>
  <c r="AB389" i="8" s="1"/>
  <c r="AC389" i="8" s="1"/>
  <c r="AA526" i="8"/>
  <c r="AB526" i="8" s="1"/>
  <c r="AC526" i="8" s="1"/>
  <c r="AA38" i="8"/>
  <c r="AB38" i="8" s="1"/>
  <c r="AC38" i="8" s="1"/>
  <c r="AA34" i="8"/>
  <c r="AB34" i="8" s="1"/>
  <c r="AC34" i="8" s="1"/>
  <c r="AA23" i="8"/>
  <c r="AB23" i="8" s="1"/>
  <c r="AC23" i="8" s="1"/>
  <c r="AY8" i="8"/>
  <c r="J22" i="5" s="1"/>
  <c r="AA137" i="8"/>
  <c r="AB137" i="8" s="1"/>
  <c r="AC137" i="8" s="1"/>
  <c r="AA750" i="8"/>
  <c r="AB750" i="8" s="1"/>
  <c r="AC750" i="8" s="1"/>
  <c r="AA629" i="8"/>
  <c r="AB629" i="8" s="1"/>
  <c r="AC629" i="8" s="1"/>
  <c r="AA232" i="8"/>
  <c r="AB232" i="8" s="1"/>
  <c r="AC232" i="8" s="1"/>
  <c r="AA439" i="8"/>
  <c r="AB439" i="8" s="1"/>
  <c r="AC439" i="8" s="1"/>
  <c r="AA735" i="8"/>
  <c r="AB735" i="8" s="1"/>
  <c r="AC735" i="8" s="1"/>
  <c r="AA1005" i="8"/>
  <c r="AB1005" i="8" s="1"/>
  <c r="AC1005" i="8" s="1"/>
  <c r="AA186" i="8"/>
  <c r="AB186" i="8" s="1"/>
  <c r="AC186" i="8" s="1"/>
  <c r="AA906" i="8"/>
  <c r="AB906" i="8" s="1"/>
  <c r="AC906" i="8" s="1"/>
  <c r="AA148" i="8"/>
  <c r="AB148" i="8" s="1"/>
  <c r="AC148" i="8" s="1"/>
  <c r="AA658" i="8"/>
  <c r="AB658" i="8" s="1"/>
  <c r="AC658" i="8" s="1"/>
  <c r="AA810" i="8"/>
  <c r="AB810" i="8" s="1"/>
  <c r="AC810" i="8" s="1"/>
  <c r="AA901" i="8"/>
  <c r="AB901" i="8" s="1"/>
  <c r="AC901" i="8" s="1"/>
  <c r="AA350" i="8"/>
  <c r="AB350" i="8" s="1"/>
  <c r="AC350" i="8" s="1"/>
  <c r="AA497" i="8"/>
  <c r="AB497" i="8" s="1"/>
  <c r="AC497" i="8" s="1"/>
  <c r="AA643" i="8"/>
  <c r="AB643" i="8" s="1"/>
  <c r="AC643" i="8" s="1"/>
  <c r="AA830" i="8"/>
  <c r="AB830" i="8" s="1"/>
  <c r="AC830" i="8" s="1"/>
  <c r="AA969" i="8"/>
  <c r="AB969" i="8" s="1"/>
  <c r="AC969" i="8" s="1"/>
  <c r="AA58" i="8"/>
  <c r="AB58" i="8" s="1"/>
  <c r="AC58" i="8" s="1"/>
  <c r="AA153" i="8"/>
  <c r="AB153" i="8" s="1"/>
  <c r="AC153" i="8" s="1"/>
  <c r="AA450" i="8"/>
  <c r="AB450" i="8" s="1"/>
  <c r="AC450" i="8" s="1"/>
  <c r="AA562" i="8"/>
  <c r="AB562" i="8" s="1"/>
  <c r="AC562" i="8" s="1"/>
  <c r="AA910" i="8"/>
  <c r="AB910" i="8" s="1"/>
  <c r="AC910" i="8" s="1"/>
  <c r="AA184" i="8"/>
  <c r="AB184" i="8" s="1"/>
  <c r="AC184" i="8" s="1"/>
  <c r="AA962" i="8"/>
  <c r="AB962" i="8" s="1"/>
  <c r="AC962" i="8" s="1"/>
  <c r="AA634" i="8"/>
  <c r="AB634" i="8" s="1"/>
  <c r="AC634" i="8" s="1"/>
  <c r="AA795" i="8"/>
  <c r="AB795" i="8" s="1"/>
  <c r="AC795" i="8" s="1"/>
  <c r="AA943" i="8"/>
  <c r="AB943" i="8" s="1"/>
  <c r="AC943" i="8" s="1"/>
  <c r="AA296" i="8"/>
  <c r="AB296" i="8" s="1"/>
  <c r="AC296" i="8" s="1"/>
  <c r="AA432" i="8"/>
  <c r="AB432" i="8" s="1"/>
  <c r="AC432" i="8" s="1"/>
  <c r="AA541" i="8"/>
  <c r="AB541" i="8" s="1"/>
  <c r="AC541" i="8" s="1"/>
  <c r="AA607" i="8"/>
  <c r="AB607" i="8" s="1"/>
  <c r="AC607" i="8" s="1"/>
  <c r="AA847" i="8"/>
  <c r="AB847" i="8" s="1"/>
  <c r="AC847" i="8" s="1"/>
  <c r="AA909" i="8"/>
  <c r="AB909" i="8" s="1"/>
  <c r="AC909" i="8" s="1"/>
  <c r="AA948" i="8"/>
  <c r="AB948" i="8" s="1"/>
  <c r="AC948" i="8" s="1"/>
  <c r="AA274" i="8"/>
  <c r="AB274" i="8" s="1"/>
  <c r="AC274" i="8" s="1"/>
  <c r="AA156" i="8"/>
  <c r="AB156" i="8" s="1"/>
  <c r="AC156" i="8" s="1"/>
  <c r="AA464" i="8"/>
  <c r="AB464" i="8" s="1"/>
  <c r="AC464" i="8" s="1"/>
  <c r="AA462" i="8"/>
  <c r="AB462" i="8" s="1"/>
  <c r="AC462" i="8" s="1"/>
  <c r="AA571" i="8"/>
  <c r="AB571" i="8" s="1"/>
  <c r="AC571" i="8" s="1"/>
  <c r="AA608" i="8"/>
  <c r="AB608" i="8" s="1"/>
  <c r="AC608" i="8" s="1"/>
  <c r="AA660" i="8"/>
  <c r="AB660" i="8" s="1"/>
  <c r="AC660" i="8" s="1"/>
  <c r="AA715" i="8"/>
  <c r="AB715" i="8" s="1"/>
  <c r="AC715" i="8" s="1"/>
  <c r="AA857" i="8"/>
  <c r="AB857" i="8" s="1"/>
  <c r="AC857" i="8" s="1"/>
  <c r="AA919" i="8"/>
  <c r="AB919" i="8" s="1"/>
  <c r="AC919" i="8" s="1"/>
  <c r="AA984" i="8"/>
  <c r="AB984" i="8" s="1"/>
  <c r="AC984" i="8" s="1"/>
  <c r="AA28" i="8"/>
  <c r="AB28" i="8" s="1"/>
  <c r="AC28" i="8" s="1"/>
  <c r="AA22" i="8"/>
  <c r="AB22" i="8" s="1"/>
  <c r="AC22" i="8" s="1"/>
  <c r="AA39" i="8"/>
  <c r="AB39" i="8" s="1"/>
  <c r="AC39" i="8" s="1"/>
  <c r="AA726" i="8"/>
  <c r="AB726" i="8" s="1"/>
  <c r="AC726" i="8" s="1"/>
  <c r="AA873" i="8"/>
  <c r="AB873" i="8" s="1"/>
  <c r="AC873" i="8" s="1"/>
  <c r="AA131" i="8"/>
  <c r="AB131" i="8" s="1"/>
  <c r="AC131" i="8" s="1"/>
  <c r="AA170" i="8"/>
  <c r="AB170" i="8" s="1"/>
  <c r="AC170" i="8" s="1"/>
  <c r="AA241" i="8"/>
  <c r="AB241" i="8" s="1"/>
  <c r="AC241" i="8" s="1"/>
  <c r="AA330" i="8"/>
  <c r="AB330" i="8" s="1"/>
  <c r="AC330" i="8" s="1"/>
  <c r="AA646" i="8"/>
  <c r="AB646" i="8" s="1"/>
  <c r="AC646" i="8" s="1"/>
  <c r="AA686" i="8"/>
  <c r="AB686" i="8" s="1"/>
  <c r="AC686" i="8" s="1"/>
  <c r="AA758" i="8"/>
  <c r="AB758" i="8" s="1"/>
  <c r="AC758" i="8" s="1"/>
  <c r="AA796" i="8"/>
  <c r="AB796" i="8" s="1"/>
  <c r="AC796" i="8" s="1"/>
  <c r="AA874" i="8"/>
  <c r="AB874" i="8" s="1"/>
  <c r="AC874" i="8" s="1"/>
  <c r="AA940" i="8"/>
  <c r="AB940" i="8" s="1"/>
  <c r="AC940" i="8" s="1"/>
  <c r="AA92" i="8"/>
  <c r="AB92" i="8" s="1"/>
  <c r="AC92" i="8" s="1"/>
  <c r="AA111" i="8"/>
  <c r="AB111" i="8" s="1"/>
  <c r="AC111" i="8" s="1"/>
  <c r="AA164" i="8"/>
  <c r="AB164" i="8" s="1"/>
  <c r="AC164" i="8" s="1"/>
  <c r="AA268" i="8"/>
  <c r="AB268" i="8" s="1"/>
  <c r="AC268" i="8" s="1"/>
  <c r="AA356" i="8"/>
  <c r="AB356" i="8" s="1"/>
  <c r="AC356" i="8" s="1"/>
  <c r="AA402" i="8"/>
  <c r="AB402" i="8" s="1"/>
  <c r="AC402" i="8" s="1"/>
  <c r="AA524" i="8"/>
  <c r="AB524" i="8" s="1"/>
  <c r="AC524" i="8" s="1"/>
  <c r="AA687" i="8"/>
  <c r="AB687" i="8" s="1"/>
  <c r="AC687" i="8" s="1"/>
  <c r="AB744" i="8"/>
  <c r="AC744" i="8" s="1"/>
  <c r="AA878" i="8"/>
  <c r="AB878" i="8" s="1"/>
  <c r="AC878" i="8" s="1"/>
  <c r="AA85" i="8"/>
  <c r="AB85" i="8" s="1"/>
  <c r="AC85" i="8" s="1"/>
  <c r="AA41" i="8"/>
  <c r="AB41" i="8" s="1"/>
  <c r="AC41" i="8" s="1"/>
  <c r="AA19" i="8"/>
  <c r="AB19" i="8" s="1"/>
  <c r="AC19" i="8" s="1"/>
  <c r="AA62" i="8"/>
  <c r="AB62" i="8" s="1"/>
  <c r="AC62" i="8" s="1"/>
  <c r="AB27" i="8"/>
  <c r="AC27" i="8" s="1"/>
  <c r="AA290" i="8"/>
  <c r="AB290" i="8" s="1"/>
  <c r="AC290" i="8" s="1"/>
  <c r="AA397" i="8"/>
  <c r="AB397" i="8" s="1"/>
  <c r="AC397" i="8" s="1"/>
  <c r="AA474" i="8"/>
  <c r="AB474" i="8" s="1"/>
  <c r="AC474" i="8" s="1"/>
  <c r="AA635" i="8"/>
  <c r="AB635" i="8" s="1"/>
  <c r="AC635" i="8" s="1"/>
  <c r="AA803" i="8"/>
  <c r="AB803" i="8" s="1"/>
  <c r="AC803" i="8" s="1"/>
  <c r="AA921" i="8"/>
  <c r="AB921" i="8" s="1"/>
  <c r="AC921" i="8" s="1"/>
  <c r="AA225" i="8"/>
  <c r="AB225" i="8" s="1"/>
  <c r="AC225" i="8" s="1"/>
  <c r="AA540" i="8"/>
  <c r="AB540" i="8" s="1"/>
  <c r="AC540" i="8" s="1"/>
  <c r="AA665" i="8"/>
  <c r="AB665" i="8" s="1"/>
  <c r="AC665" i="8" s="1"/>
  <c r="AA881" i="8"/>
  <c r="AB881" i="8" s="1"/>
  <c r="AC881" i="8" s="1"/>
  <c r="AB924" i="8"/>
  <c r="AC924" i="8" s="1"/>
  <c r="AA9" i="8"/>
  <c r="AB9" i="8" s="1"/>
  <c r="AB270" i="8"/>
  <c r="AC270" i="8" s="1"/>
  <c r="AA405" i="8"/>
  <c r="AB405" i="8" s="1"/>
  <c r="AC405" i="8" s="1"/>
  <c r="AA482" i="8"/>
  <c r="AB482" i="8" s="1"/>
  <c r="AC482" i="8" s="1"/>
  <c r="AA603" i="8"/>
  <c r="AB603" i="8" s="1"/>
  <c r="AC603" i="8" s="1"/>
  <c r="AA766" i="8"/>
  <c r="AB766" i="8" s="1"/>
  <c r="AC766" i="8" s="1"/>
  <c r="AA912" i="8"/>
  <c r="AB912" i="8" s="1"/>
  <c r="AC912" i="8" s="1"/>
  <c r="AA118" i="8"/>
  <c r="AB118" i="8" s="1"/>
  <c r="AC118" i="8" s="1"/>
  <c r="AB206" i="8"/>
  <c r="AC206" i="8" s="1"/>
  <c r="AB534" i="8"/>
  <c r="AC534" i="8" s="1"/>
  <c r="AA486" i="8"/>
  <c r="AB486" i="8" s="1"/>
  <c r="AC486" i="8" s="1"/>
  <c r="AA615" i="8"/>
  <c r="AB615" i="8" s="1"/>
  <c r="AC615" i="8" s="1"/>
  <c r="AA783" i="8"/>
  <c r="AB783" i="8" s="1"/>
  <c r="AC783" i="8" s="1"/>
  <c r="AA876" i="8"/>
  <c r="AB876" i="8" s="1"/>
  <c r="AC876" i="8" s="1"/>
  <c r="AA20" i="8"/>
  <c r="AB20" i="8" s="1"/>
  <c r="AC20" i="8" s="1"/>
  <c r="AA323" i="8"/>
  <c r="AB323" i="8" s="1"/>
  <c r="AC323" i="8" s="1"/>
  <c r="AA336" i="8"/>
  <c r="AB336" i="8" s="1"/>
  <c r="AC336" i="8" s="1"/>
  <c r="AA500" i="8"/>
  <c r="AB500" i="8" s="1"/>
  <c r="AC500" i="8" s="1"/>
  <c r="AA619" i="8"/>
  <c r="AB619" i="8" s="1"/>
  <c r="AC619" i="8" s="1"/>
  <c r="AA788" i="8"/>
  <c r="AB788" i="8" s="1"/>
  <c r="AC788" i="8" s="1"/>
  <c r="AA884" i="8"/>
  <c r="AB884" i="8" s="1"/>
  <c r="AC884" i="8" s="1"/>
  <c r="AA371" i="8"/>
  <c r="AB371" i="8" s="1"/>
  <c r="AC371" i="8" s="1"/>
  <c r="AA507" i="8"/>
  <c r="AB507" i="8" s="1"/>
  <c r="AC507" i="8" s="1"/>
  <c r="AA632" i="8"/>
  <c r="AB632" i="8" s="1"/>
  <c r="AC632" i="8" s="1"/>
  <c r="AA806" i="8"/>
  <c r="AB806" i="8" s="1"/>
  <c r="AC806" i="8" s="1"/>
  <c r="AA958" i="8"/>
  <c r="AB958" i="8" s="1"/>
  <c r="AC958" i="8" s="1"/>
  <c r="AA144" i="8"/>
  <c r="AB144" i="8" s="1"/>
  <c r="AC144" i="8" s="1"/>
  <c r="AA429" i="8"/>
  <c r="AB429" i="8" s="1"/>
  <c r="AC429" i="8" s="1"/>
  <c r="AA413" i="8"/>
  <c r="AB413" i="8" s="1"/>
  <c r="AC413" i="8" s="1"/>
  <c r="AA554" i="8"/>
  <c r="AB554" i="8" s="1"/>
  <c r="AC554" i="8" s="1"/>
  <c r="AA717" i="8"/>
  <c r="AB717" i="8" s="1"/>
  <c r="AC717" i="8" s="1"/>
  <c r="AA822" i="8"/>
  <c r="AB822" i="8" s="1"/>
  <c r="AC822" i="8" s="1"/>
  <c r="AA973" i="8"/>
  <c r="AB973" i="8" s="1"/>
  <c r="AC973" i="8" s="1"/>
  <c r="AA133" i="8"/>
  <c r="AB133" i="8" s="1"/>
  <c r="AC133" i="8" s="1"/>
  <c r="AA428" i="8"/>
  <c r="AB428" i="8" s="1"/>
  <c r="AC428" i="8" s="1"/>
  <c r="AA568" i="8"/>
  <c r="AB568" i="8" s="1"/>
  <c r="AC568" i="8" s="1"/>
  <c r="AA569" i="8"/>
  <c r="AB569" i="8" s="1"/>
  <c r="AC569" i="8" s="1"/>
  <c r="AA755" i="8"/>
  <c r="AB755" i="8" s="1"/>
  <c r="AC755" i="8" s="1"/>
  <c r="AA890" i="8"/>
  <c r="AB890" i="8" s="1"/>
  <c r="AC890" i="8" s="1"/>
  <c r="AA992" i="8"/>
  <c r="AB992" i="8" s="1"/>
  <c r="AC992" i="8" s="1"/>
  <c r="AA176" i="8"/>
  <c r="AB176" i="8" s="1"/>
  <c r="AC176" i="8" s="1"/>
  <c r="AA329" i="8"/>
  <c r="AB329" i="8" s="1"/>
  <c r="AC329" i="8" s="1"/>
  <c r="AA358" i="8"/>
  <c r="AB358" i="8" s="1"/>
  <c r="AC358" i="8" s="1"/>
  <c r="AA457" i="8"/>
  <c r="AB457" i="8" s="1"/>
  <c r="AC457" i="8" s="1"/>
  <c r="AA648" i="8"/>
  <c r="AB648" i="8" s="1"/>
  <c r="AC648" i="8" s="1"/>
  <c r="AB805" i="8"/>
  <c r="AC805" i="8" s="1"/>
  <c r="AB825" i="8"/>
  <c r="AC825" i="8" s="1"/>
  <c r="AA922" i="8"/>
  <c r="AB922" i="8" s="1"/>
  <c r="AC922" i="8" s="1"/>
  <c r="AB251" i="8"/>
  <c r="AC251" i="8" s="1"/>
  <c r="AA224" i="8"/>
  <c r="AB224" i="8" s="1"/>
  <c r="AC224" i="8" s="1"/>
  <c r="AA265" i="8"/>
  <c r="AB265" i="8" s="1"/>
  <c r="AC265" i="8" s="1"/>
  <c r="AA587" i="8"/>
  <c r="AB587" i="8" s="1"/>
  <c r="AC587" i="8" s="1"/>
  <c r="AA642" i="8"/>
  <c r="AB642" i="8" s="1"/>
  <c r="AC642" i="8" s="1"/>
  <c r="AA765" i="8"/>
  <c r="AB765" i="8" s="1"/>
  <c r="AC765" i="8" s="1"/>
  <c r="AA938" i="8"/>
  <c r="AB938" i="8" s="1"/>
  <c r="AC938" i="8" s="1"/>
  <c r="AB128" i="8"/>
  <c r="AC128" i="8" s="1"/>
  <c r="AA245" i="8"/>
  <c r="AB245" i="8" s="1"/>
  <c r="AC245" i="8" s="1"/>
  <c r="AA242" i="8"/>
  <c r="AB242" i="8" s="1"/>
  <c r="AC242" i="8" s="1"/>
  <c r="AA584" i="8"/>
  <c r="AB584" i="8" s="1"/>
  <c r="AC584" i="8" s="1"/>
  <c r="AA631" i="8"/>
  <c r="AB631" i="8" s="1"/>
  <c r="AC631" i="8" s="1"/>
  <c r="AA808" i="8"/>
  <c r="AB808" i="8" s="1"/>
  <c r="AC808" i="8" s="1"/>
  <c r="AA866" i="8"/>
  <c r="AB866" i="8" s="1"/>
  <c r="AC866" i="8" s="1"/>
  <c r="AA965" i="8"/>
  <c r="AB965" i="8" s="1"/>
  <c r="AC965" i="8" s="1"/>
  <c r="AA129" i="8"/>
  <c r="AB129" i="8" s="1"/>
  <c r="AC129" i="8" s="1"/>
  <c r="AA231" i="8"/>
  <c r="AB231" i="8" s="1"/>
  <c r="AC231" i="8" s="1"/>
  <c r="AA322" i="8"/>
  <c r="AB322" i="8" s="1"/>
  <c r="AC322" i="8" s="1"/>
  <c r="AA347" i="8"/>
  <c r="AB347" i="8" s="1"/>
  <c r="AC347" i="8" s="1"/>
  <c r="AA415" i="8"/>
  <c r="AB415" i="8" s="1"/>
  <c r="AC415" i="8" s="1"/>
  <c r="AA522" i="8"/>
  <c r="AB522" i="8" s="1"/>
  <c r="AC522" i="8" s="1"/>
  <c r="AA601" i="8"/>
  <c r="AB601" i="8" s="1"/>
  <c r="AC601" i="8" s="1"/>
  <c r="AA774" i="8"/>
  <c r="AB774" i="8" s="1"/>
  <c r="AC774" i="8" s="1"/>
  <c r="AA171" i="8"/>
  <c r="AB171" i="8" s="1"/>
  <c r="AC171" i="8" s="1"/>
  <c r="AA538" i="8"/>
  <c r="AB538" i="8" s="1"/>
  <c r="AC538" i="8" s="1"/>
  <c r="AA409" i="8"/>
  <c r="AB409" i="8" s="1"/>
  <c r="AC409" i="8" s="1"/>
  <c r="AA624" i="8"/>
  <c r="AB624" i="8" s="1"/>
  <c r="AC624" i="8" s="1"/>
  <c r="AA69" i="8"/>
  <c r="AA159" i="8"/>
  <c r="AB159" i="8" s="1"/>
  <c r="AC159" i="8" s="1"/>
  <c r="AA368" i="8"/>
  <c r="AB368" i="8" s="1"/>
  <c r="AC368" i="8" s="1"/>
  <c r="AA205" i="8"/>
  <c r="AB205" i="8" s="1"/>
  <c r="AC205" i="8" s="1"/>
  <c r="AA895" i="8"/>
  <c r="AB895" i="8" s="1"/>
  <c r="AC895" i="8" s="1"/>
  <c r="AA990" i="8"/>
  <c r="AB990" i="8" s="1"/>
  <c r="AC990" i="8" s="1"/>
  <c r="AA108" i="8"/>
  <c r="AB108" i="8" s="1"/>
  <c r="AC108" i="8" s="1"/>
  <c r="AA145" i="8"/>
  <c r="AB145" i="8" s="1"/>
  <c r="AC145" i="8" s="1"/>
  <c r="AA299" i="8"/>
  <c r="AB299" i="8" s="1"/>
  <c r="AC299" i="8" s="1"/>
  <c r="AB388" i="8"/>
  <c r="AC388" i="8" s="1"/>
  <c r="AA545" i="8"/>
  <c r="AB545" i="8" s="1"/>
  <c r="AC545" i="8" s="1"/>
  <c r="AA655" i="8"/>
  <c r="AB655" i="8" s="1"/>
  <c r="AC655" i="8" s="1"/>
  <c r="AA770" i="8"/>
  <c r="AB770" i="8" s="1"/>
  <c r="AC770" i="8" s="1"/>
  <c r="AA798" i="8"/>
  <c r="AB798" i="8" s="1"/>
  <c r="AC798" i="8" s="1"/>
  <c r="AA937" i="8"/>
  <c r="AB937" i="8" s="1"/>
  <c r="AC937" i="8" s="1"/>
  <c r="AA949" i="8"/>
  <c r="AB949" i="8" s="1"/>
  <c r="AC949" i="8" s="1"/>
  <c r="AA60" i="8"/>
  <c r="AB60" i="8" s="1"/>
  <c r="AC60" i="8" s="1"/>
  <c r="AA201" i="8"/>
  <c r="AB201" i="8" s="1"/>
  <c r="AC201" i="8" s="1"/>
  <c r="AA950" i="8"/>
  <c r="AB950" i="8" s="1"/>
  <c r="AC950" i="8" s="1"/>
  <c r="AA240" i="8"/>
  <c r="AB240" i="8" s="1"/>
  <c r="AC240" i="8" s="1"/>
  <c r="AA380" i="8"/>
  <c r="AB380" i="8" s="1"/>
  <c r="AC380" i="8" s="1"/>
  <c r="AA618" i="8"/>
  <c r="AB618" i="8" s="1"/>
  <c r="AC618" i="8" s="1"/>
  <c r="AA73" i="8"/>
  <c r="AB73" i="8" s="1"/>
  <c r="AC73" i="8" s="1"/>
  <c r="AA162" i="8"/>
  <c r="AB162" i="8" s="1"/>
  <c r="AC162" i="8" s="1"/>
  <c r="AA392" i="8"/>
  <c r="AB392" i="8" s="1"/>
  <c r="AC392" i="8" s="1"/>
  <c r="AA626" i="8"/>
  <c r="AB626" i="8" s="1"/>
  <c r="AC626" i="8" s="1"/>
  <c r="AA769" i="8"/>
  <c r="AB769" i="8" s="1"/>
  <c r="AC769" i="8" s="1"/>
  <c r="AA905" i="8"/>
  <c r="AB905" i="8" s="1"/>
  <c r="AC905" i="8" s="1"/>
  <c r="AA81" i="8"/>
  <c r="AB81" i="8" s="1"/>
  <c r="AC81" i="8" s="1"/>
  <c r="AA923" i="8"/>
  <c r="AB923" i="8" s="1"/>
  <c r="AC923" i="8" s="1"/>
  <c r="AA281" i="8"/>
  <c r="AB281" i="8" s="1"/>
  <c r="AC281" i="8" s="1"/>
  <c r="AA800" i="8"/>
  <c r="AB800" i="8" s="1"/>
  <c r="AC800" i="8" s="1"/>
  <c r="AA310" i="8"/>
  <c r="AB310" i="8" s="1"/>
  <c r="AC310" i="8" s="1"/>
  <c r="AA865" i="8"/>
  <c r="AB865" i="8" s="1"/>
  <c r="AC865" i="8" s="1"/>
  <c r="AA719" i="8"/>
  <c r="AB719" i="8" s="1"/>
  <c r="AC719" i="8" s="1"/>
  <c r="AA406" i="8"/>
  <c r="AB406" i="8" s="1"/>
  <c r="AC406" i="8" s="1"/>
  <c r="AA498" i="8"/>
  <c r="AB498" i="8" s="1"/>
  <c r="AC498" i="8" s="1"/>
  <c r="AA512" i="8"/>
  <c r="AB512" i="8" s="1"/>
  <c r="AC512" i="8" s="1"/>
  <c r="AA622" i="8"/>
  <c r="AB622" i="8" s="1"/>
  <c r="AC622" i="8" s="1"/>
  <c r="AA999" i="8"/>
  <c r="AB999" i="8" s="1"/>
  <c r="AC999" i="8" s="1"/>
  <c r="AA447" i="8"/>
  <c r="AB447" i="8" s="1"/>
  <c r="AC447" i="8" s="1"/>
  <c r="AA751" i="8"/>
  <c r="AB751" i="8" s="1"/>
  <c r="AC751" i="8" s="1"/>
  <c r="AA960" i="8"/>
  <c r="AB960" i="8" s="1"/>
  <c r="AC960" i="8" s="1"/>
  <c r="AA582" i="8"/>
  <c r="AB582" i="8" s="1"/>
  <c r="AC582" i="8" s="1"/>
  <c r="AA14" i="8"/>
  <c r="AB14" i="8" s="1"/>
  <c r="AB982" i="8"/>
  <c r="AC982" i="8" s="1"/>
  <c r="AA196" i="8"/>
  <c r="AB196" i="8" s="1"/>
  <c r="AC196" i="8" s="1"/>
  <c r="AA277" i="8"/>
  <c r="AB277" i="8" s="1"/>
  <c r="AC277" i="8" s="1"/>
  <c r="AA502" i="8"/>
  <c r="AB502" i="8" s="1"/>
  <c r="AC502" i="8" s="1"/>
  <c r="AA612" i="8"/>
  <c r="AB612" i="8" s="1"/>
  <c r="AC612" i="8" s="1"/>
  <c r="AA692" i="8"/>
  <c r="AB692" i="8" s="1"/>
  <c r="AC692" i="8" s="1"/>
  <c r="AA839" i="8"/>
  <c r="AB839" i="8" s="1"/>
  <c r="AC839" i="8" s="1"/>
  <c r="AA959" i="8"/>
  <c r="AB959" i="8" s="1"/>
  <c r="AC959" i="8" s="1"/>
  <c r="AA107" i="8"/>
  <c r="AB107" i="8" s="1"/>
  <c r="AC107" i="8" s="1"/>
  <c r="AA304" i="8"/>
  <c r="AB304" i="8" s="1"/>
  <c r="AC304" i="8" s="1"/>
  <c r="AA492" i="8"/>
  <c r="AB492" i="8" s="1"/>
  <c r="AC492" i="8" s="1"/>
  <c r="AA561" i="8"/>
  <c r="AB561" i="8" s="1"/>
  <c r="AC561" i="8" s="1"/>
  <c r="AA723" i="8"/>
  <c r="AB723" i="8" s="1"/>
  <c r="AC723" i="8" s="1"/>
  <c r="AA843" i="8"/>
  <c r="AB843" i="8" s="1"/>
  <c r="AC843" i="8" s="1"/>
  <c r="AA979" i="8"/>
  <c r="AB979" i="8" s="1"/>
  <c r="AC979" i="8" s="1"/>
  <c r="AA259" i="8"/>
  <c r="AB259" i="8" s="1"/>
  <c r="AC259" i="8" s="1"/>
  <c r="AA377" i="8"/>
  <c r="AB377" i="8" s="1"/>
  <c r="AC377" i="8" s="1"/>
  <c r="AA446" i="8"/>
  <c r="AB446" i="8" s="1"/>
  <c r="AC446" i="8" s="1"/>
  <c r="AA697" i="8"/>
  <c r="AB697" i="8" s="1"/>
  <c r="AC697" i="8" s="1"/>
  <c r="AA768" i="8"/>
  <c r="AB768" i="8" s="1"/>
  <c r="AC768" i="8" s="1"/>
  <c r="AA903" i="8"/>
  <c r="AB903" i="8" s="1"/>
  <c r="AC903" i="8" s="1"/>
  <c r="AA180" i="8"/>
  <c r="AB180" i="8" s="1"/>
  <c r="AC180" i="8" s="1"/>
  <c r="AA157" i="8"/>
  <c r="AB157" i="8" s="1"/>
  <c r="AC157" i="8" s="1"/>
  <c r="AA348" i="8"/>
  <c r="AB348" i="8" s="1"/>
  <c r="AC348" i="8" s="1"/>
  <c r="AA449" i="8"/>
  <c r="AB449" i="8" s="1"/>
  <c r="AC449" i="8" s="1"/>
  <c r="AA590" i="8"/>
  <c r="AB590" i="8" s="1"/>
  <c r="AC590" i="8" s="1"/>
  <c r="AA737" i="8"/>
  <c r="AB737" i="8" s="1"/>
  <c r="AC737" i="8" s="1"/>
  <c r="AA914" i="8"/>
  <c r="AB914" i="8" s="1"/>
  <c r="AC914" i="8" s="1"/>
  <c r="AA94" i="8"/>
  <c r="AB94" i="8" s="1"/>
  <c r="AC94" i="8" s="1"/>
  <c r="AA263" i="8"/>
  <c r="AB263" i="8" s="1"/>
  <c r="AC263" i="8" s="1"/>
  <c r="AA303" i="8"/>
  <c r="AB303" i="8" s="1"/>
  <c r="AC303" i="8" s="1"/>
  <c r="AA360" i="8"/>
  <c r="AB360" i="8" s="1"/>
  <c r="AC360" i="8" s="1"/>
  <c r="AA581" i="8"/>
  <c r="AB581" i="8" s="1"/>
  <c r="AC581" i="8" s="1"/>
  <c r="AA527" i="8"/>
  <c r="AB527" i="8" s="1"/>
  <c r="AC527" i="8" s="1"/>
  <c r="AA689" i="8"/>
  <c r="AB689" i="8" s="1"/>
  <c r="AC689" i="8" s="1"/>
  <c r="AA682" i="8"/>
  <c r="AB682" i="8" s="1"/>
  <c r="AC682" i="8" s="1"/>
  <c r="AB781" i="8"/>
  <c r="AC781" i="8" s="1"/>
  <c r="AA893" i="8"/>
  <c r="AB893" i="8" s="1"/>
  <c r="AC893" i="8" s="1"/>
  <c r="AA980" i="8"/>
  <c r="AB980" i="8" s="1"/>
  <c r="AC980" i="8" s="1"/>
  <c r="AA121" i="8"/>
  <c r="AB121" i="8" s="1"/>
  <c r="AC121" i="8" s="1"/>
  <c r="AA262" i="8"/>
  <c r="AB262" i="8" s="1"/>
  <c r="AC262" i="8" s="1"/>
  <c r="AB343" i="8"/>
  <c r="AC343" i="8" s="1"/>
  <c r="AB552" i="8"/>
  <c r="AC552" i="8" s="1"/>
  <c r="AA521" i="8"/>
  <c r="AB521" i="8" s="1"/>
  <c r="AC521" i="8" s="1"/>
  <c r="AA606" i="8"/>
  <c r="AB606" i="8" s="1"/>
  <c r="AC606" i="8" s="1"/>
  <c r="AA708" i="8"/>
  <c r="AB708" i="8" s="1"/>
  <c r="AC708" i="8" s="1"/>
  <c r="AA892" i="8"/>
  <c r="AB892" i="8" s="1"/>
  <c r="AC892" i="8" s="1"/>
  <c r="AA983" i="8"/>
  <c r="AB983" i="8" s="1"/>
  <c r="AC983" i="8" s="1"/>
  <c r="AA191" i="8"/>
  <c r="AB191" i="8" s="1"/>
  <c r="AC191" i="8" s="1"/>
  <c r="AA177" i="8"/>
  <c r="AB177" i="8" s="1"/>
  <c r="AC177" i="8" s="1"/>
  <c r="AA301" i="8"/>
  <c r="AB301" i="8" s="1"/>
  <c r="AC301" i="8" s="1"/>
  <c r="AA418" i="8"/>
  <c r="AB418" i="8" s="1"/>
  <c r="AC418" i="8" s="1"/>
  <c r="AA506" i="8"/>
  <c r="AB506" i="8" s="1"/>
  <c r="AC506" i="8" s="1"/>
  <c r="AA557" i="8"/>
  <c r="AB557" i="8" s="1"/>
  <c r="AC557" i="8" s="1"/>
  <c r="AA718" i="8"/>
  <c r="AB718" i="8" s="1"/>
  <c r="AC718" i="8" s="1"/>
  <c r="AA760" i="8"/>
  <c r="AB760" i="8" s="1"/>
  <c r="AC760" i="8" s="1"/>
  <c r="AA816" i="8"/>
  <c r="AB816" i="8" s="1"/>
  <c r="AC816" i="8" s="1"/>
  <c r="AA939" i="8"/>
  <c r="AB939" i="8" s="1"/>
  <c r="AC939" i="8" s="1"/>
  <c r="AA127" i="8"/>
  <c r="AB127" i="8" s="1"/>
  <c r="AC127" i="8" s="1"/>
  <c r="AA229" i="8"/>
  <c r="AB229" i="8" s="1"/>
  <c r="AC229" i="8" s="1"/>
  <c r="AA286" i="8"/>
  <c r="AB286" i="8" s="1"/>
  <c r="AC286" i="8" s="1"/>
  <c r="AA324" i="8"/>
  <c r="AB324" i="8" s="1"/>
  <c r="AC324" i="8" s="1"/>
  <c r="AA520" i="8"/>
  <c r="AB520" i="8" s="1"/>
  <c r="AC520" i="8" s="1"/>
  <c r="AA518" i="8"/>
  <c r="AB518" i="8" s="1"/>
  <c r="AC518" i="8" s="1"/>
  <c r="AA543" i="8"/>
  <c r="AB543" i="8" s="1"/>
  <c r="AC543" i="8" s="1"/>
  <c r="AA585" i="8"/>
  <c r="AB585" i="8" s="1"/>
  <c r="AC585" i="8" s="1"/>
  <c r="AA721" i="8"/>
  <c r="AB721" i="8" s="1"/>
  <c r="AC721" i="8" s="1"/>
  <c r="AA720" i="8"/>
  <c r="AB720" i="8" s="1"/>
  <c r="AC720" i="8" s="1"/>
  <c r="AA814" i="8"/>
  <c r="AB814" i="8" s="1"/>
  <c r="AC814" i="8" s="1"/>
  <c r="AA944" i="8"/>
  <c r="AB944" i="8" s="1"/>
  <c r="AC944" i="8" s="1"/>
  <c r="AA996" i="8"/>
  <c r="AB996" i="8" s="1"/>
  <c r="AC996" i="8" s="1"/>
  <c r="AA217" i="8"/>
  <c r="AB217" i="8" s="1"/>
  <c r="AC217" i="8" s="1"/>
  <c r="AA325" i="8"/>
  <c r="AB325" i="8" s="1"/>
  <c r="AC325" i="8" s="1"/>
  <c r="AA383" i="8"/>
  <c r="AB383" i="8" s="1"/>
  <c r="AC383" i="8" s="1"/>
  <c r="AA564" i="8"/>
  <c r="AB564" i="8" s="1"/>
  <c r="AC564" i="8" s="1"/>
  <c r="AA583" i="8"/>
  <c r="AB583" i="8" s="1"/>
  <c r="AC583" i="8" s="1"/>
  <c r="AA641" i="8"/>
  <c r="AB641" i="8" s="1"/>
  <c r="AC641" i="8" s="1"/>
  <c r="AA759" i="8"/>
  <c r="AB759" i="8" s="1"/>
  <c r="AC759" i="8" s="1"/>
  <c r="AA817" i="8"/>
  <c r="AB817" i="8" s="1"/>
  <c r="AC817" i="8" s="1"/>
  <c r="AA968" i="8"/>
  <c r="AB968" i="8" s="1"/>
  <c r="AC968" i="8" s="1"/>
  <c r="AA45" i="8"/>
  <c r="AB45" i="8" s="1"/>
  <c r="AC45" i="8" s="1"/>
  <c r="AA93" i="8"/>
  <c r="AB93" i="8" s="1"/>
  <c r="AC93" i="8" s="1"/>
  <c r="AA11" i="8"/>
  <c r="AB11" i="8" s="1"/>
  <c r="AA12" i="8"/>
  <c r="AB12" i="8" s="1"/>
  <c r="AC12" i="8" s="1"/>
  <c r="AZ10" i="8" s="1"/>
  <c r="L24" i="5" s="1"/>
  <c r="Z24" i="5" s="1"/>
  <c r="AB69" i="8"/>
  <c r="AC69" i="8" s="1"/>
  <c r="AB51" i="8"/>
  <c r="AC51" i="8" s="1"/>
  <c r="BB61" i="8"/>
  <c r="BB19" i="8"/>
  <c r="BB58" i="8"/>
  <c r="BB26" i="8"/>
  <c r="BB31" i="8"/>
  <c r="BB49" i="8"/>
  <c r="BB40" i="8"/>
  <c r="BB47" i="8"/>
  <c r="BB28" i="8"/>
  <c r="BB38" i="8"/>
  <c r="BB25" i="8"/>
  <c r="BB64" i="8"/>
  <c r="BB56" i="8"/>
  <c r="BB45" i="8"/>
  <c r="BB65" i="8"/>
  <c r="BB52" i="8"/>
  <c r="BB34" i="8"/>
  <c r="BB42" i="8"/>
  <c r="BB43" i="8"/>
  <c r="AB66" i="8"/>
  <c r="AC66" i="8" s="1"/>
  <c r="BB8" i="8"/>
  <c r="AA181" i="8"/>
  <c r="AB181" i="8" s="1"/>
  <c r="AC181" i="8" s="1"/>
  <c r="AA680" i="8"/>
  <c r="AB680" i="8" s="1"/>
  <c r="AC680" i="8" s="1"/>
  <c r="AA674" i="8"/>
  <c r="AB674" i="8" s="1"/>
  <c r="AC674" i="8" s="1"/>
  <c r="AA801" i="8"/>
  <c r="AB801" i="8" s="1"/>
  <c r="AC801" i="8" s="1"/>
  <c r="AA963" i="8"/>
  <c r="AB963" i="8" s="1"/>
  <c r="AC963" i="8" s="1"/>
  <c r="AA421" i="8"/>
  <c r="AB421" i="8" s="1"/>
  <c r="AC421" i="8" s="1"/>
  <c r="AA480" i="8"/>
  <c r="AB480" i="8" s="1"/>
  <c r="AC480" i="8" s="1"/>
  <c r="AA473" i="8"/>
  <c r="AB473" i="8" s="1"/>
  <c r="AC473" i="8" s="1"/>
  <c r="AA600" i="8"/>
  <c r="AB600" i="8" s="1"/>
  <c r="AC600" i="8" s="1"/>
  <c r="AA513" i="8"/>
  <c r="AB513" i="8" s="1"/>
  <c r="AC513" i="8" s="1"/>
  <c r="AA828" i="8"/>
  <c r="AB828" i="8" s="1"/>
  <c r="AC828" i="8" s="1"/>
  <c r="AA787" i="8"/>
  <c r="AB787" i="8" s="1"/>
  <c r="AC787" i="8" s="1"/>
  <c r="AA988" i="8"/>
  <c r="AB988" i="8" s="1"/>
  <c r="AC988" i="8" s="1"/>
  <c r="AA33" i="8"/>
  <c r="AB33" i="8" s="1"/>
  <c r="AC33" i="8" s="1"/>
  <c r="AA15" i="8"/>
  <c r="AA70" i="8"/>
  <c r="S67" i="8" s="1"/>
  <c r="AA89" i="8"/>
  <c r="AB89" i="8" s="1"/>
  <c r="AC89" i="8" s="1"/>
  <c r="BB51" i="8"/>
  <c r="AA102" i="8"/>
  <c r="AB102" i="8" s="1"/>
  <c r="AC102" i="8" s="1"/>
  <c r="AA210" i="8"/>
  <c r="S209" i="8" s="1"/>
  <c r="AA588" i="8"/>
  <c r="AB588" i="8" s="1"/>
  <c r="AC588" i="8" s="1"/>
  <c r="AA425" i="8"/>
  <c r="AB425" i="8" s="1"/>
  <c r="AC425" i="8" s="1"/>
  <c r="AA578" i="8"/>
  <c r="AB578" i="8" s="1"/>
  <c r="AC578" i="8" s="1"/>
  <c r="AA671" i="8"/>
  <c r="AB671" i="8" s="1"/>
  <c r="AC671" i="8" s="1"/>
  <c r="AA841" i="8"/>
  <c r="AB841" i="8" s="1"/>
  <c r="AC841" i="8" s="1"/>
  <c r="AA416" i="8"/>
  <c r="AB416" i="8" s="1"/>
  <c r="AC416" i="8" s="1"/>
  <c r="AA467" i="8"/>
  <c r="AB467" i="8" s="1"/>
  <c r="AC467" i="8" s="1"/>
  <c r="AA728" i="8"/>
  <c r="AB728" i="8" s="1"/>
  <c r="AC728" i="8" s="1"/>
  <c r="AA279" i="8"/>
  <c r="AB279" i="8" s="1"/>
  <c r="AC279" i="8" s="1"/>
  <c r="AA610" i="8"/>
  <c r="AB610" i="8" s="1"/>
  <c r="AC610" i="8" s="1"/>
  <c r="AA662" i="8"/>
  <c r="AB662" i="8" s="1"/>
  <c r="AC662" i="8" s="1"/>
  <c r="AA792" i="8"/>
  <c r="AB792" i="8" s="1"/>
  <c r="AC792" i="8" s="1"/>
  <c r="AA192" i="8"/>
  <c r="AB192" i="8" s="1"/>
  <c r="AC192" i="8" s="1"/>
  <c r="AA440" i="8"/>
  <c r="AB440" i="8" s="1"/>
  <c r="AC440" i="8" s="1"/>
  <c r="AA445" i="8"/>
  <c r="AB445" i="8" s="1"/>
  <c r="AC445" i="8" s="1"/>
  <c r="AA611" i="8"/>
  <c r="AB611" i="8" s="1"/>
  <c r="AC611" i="8" s="1"/>
  <c r="AA63" i="8"/>
  <c r="AB63" i="8" s="1"/>
  <c r="AC63" i="8" s="1"/>
  <c r="AA75" i="8"/>
  <c r="AB75" i="8" s="1"/>
  <c r="AC75" i="8" s="1"/>
  <c r="AA50" i="8"/>
  <c r="AA42" i="8"/>
  <c r="AB42" i="8" s="1"/>
  <c r="AC42" i="8" s="1"/>
  <c r="AA52" i="8"/>
  <c r="AB52" i="8" s="1"/>
  <c r="AC52" i="8" s="1"/>
  <c r="BB30" i="8"/>
  <c r="AA120" i="8"/>
  <c r="AB120" i="8" s="1"/>
  <c r="AC120" i="8" s="1"/>
  <c r="AB209" i="8"/>
  <c r="AC209" i="8" s="1"/>
  <c r="AB55" i="8"/>
  <c r="AC55" i="8" s="1"/>
  <c r="BB29" i="8"/>
  <c r="BB21" i="8"/>
  <c r="BB37" i="8"/>
  <c r="AA453" i="8"/>
  <c r="AB453" i="8" s="1"/>
  <c r="AC453" i="8" s="1"/>
  <c r="AA594" i="8"/>
  <c r="AB594" i="8" s="1"/>
  <c r="AC594" i="8" s="1"/>
  <c r="AA741" i="8"/>
  <c r="AB741" i="8" s="1"/>
  <c r="AC741" i="8" s="1"/>
  <c r="AA915" i="8"/>
  <c r="AB915" i="8" s="1"/>
  <c r="AC915" i="8" s="1"/>
  <c r="AA410" i="8"/>
  <c r="AB410" i="8" s="1"/>
  <c r="AC410" i="8" s="1"/>
  <c r="AA407" i="8"/>
  <c r="AB407" i="8" s="1"/>
  <c r="AC407" i="8" s="1"/>
  <c r="AA550" i="8"/>
  <c r="AB550" i="8" s="1"/>
  <c r="AC550" i="8" s="1"/>
  <c r="AA664" i="8"/>
  <c r="AB664" i="8" s="1"/>
  <c r="AC664" i="8" s="1"/>
  <c r="AA838" i="8"/>
  <c r="AB838" i="8" s="1"/>
  <c r="AC838" i="8" s="1"/>
  <c r="AA161" i="8"/>
  <c r="AB161" i="8" s="1"/>
  <c r="AC161" i="8" s="1"/>
  <c r="AA481" i="8"/>
  <c r="AB481" i="8" s="1"/>
  <c r="AC481" i="8" s="1"/>
  <c r="AA749" i="8"/>
  <c r="AB749" i="8" s="1"/>
  <c r="AC749" i="8" s="1"/>
  <c r="AA897" i="8"/>
  <c r="AB897" i="8" s="1"/>
  <c r="AC897" i="8" s="1"/>
  <c r="AA485" i="8"/>
  <c r="AB485" i="8" s="1"/>
  <c r="AC485" i="8" s="1"/>
  <c r="AA173" i="8"/>
  <c r="AB173" i="8" s="1"/>
  <c r="AC173" i="8" s="1"/>
  <c r="AA396" i="8"/>
  <c r="AB396" i="8" s="1"/>
  <c r="AC396" i="8" s="1"/>
  <c r="AA489" i="8"/>
  <c r="AB489" i="8" s="1"/>
  <c r="AC489" i="8" s="1"/>
  <c r="AA637" i="8"/>
  <c r="AB637" i="8" s="1"/>
  <c r="AC637" i="8" s="1"/>
  <c r="AA820" i="8"/>
  <c r="AB820" i="8" s="1"/>
  <c r="AC820" i="8" s="1"/>
  <c r="AA204" i="8"/>
  <c r="AB204" i="8" s="1"/>
  <c r="AC204" i="8" s="1"/>
  <c r="AA342" i="8"/>
  <c r="AB342" i="8" s="1"/>
  <c r="AC342" i="8" s="1"/>
  <c r="AA576" i="8"/>
  <c r="AB576" i="8" s="1"/>
  <c r="AC576" i="8" s="1"/>
  <c r="AA694" i="8"/>
  <c r="AB694" i="8" s="1"/>
  <c r="AC694" i="8" s="1"/>
  <c r="AA967" i="8"/>
  <c r="AB967" i="8" s="1"/>
  <c r="AC967" i="8" s="1"/>
  <c r="AA117" i="8"/>
  <c r="AB117" i="8" s="1"/>
  <c r="AC117" i="8" s="1"/>
  <c r="AA514" i="8"/>
  <c r="AB514" i="8" s="1"/>
  <c r="AC514" i="8" s="1"/>
  <c r="AA565" i="8"/>
  <c r="AB565" i="8" s="1"/>
  <c r="AC565" i="8" s="1"/>
  <c r="AA736" i="8"/>
  <c r="AB736" i="8" s="1"/>
  <c r="AC736" i="8" s="1"/>
  <c r="AA987" i="8"/>
  <c r="AB987" i="8" s="1"/>
  <c r="AC987" i="8" s="1"/>
  <c r="AA255" i="8"/>
  <c r="AB255" i="8" s="1"/>
  <c r="AC255" i="8" s="1"/>
  <c r="AA313" i="8"/>
  <c r="AB313" i="8" s="1"/>
  <c r="AC313" i="8" s="1"/>
  <c r="AA475" i="8"/>
  <c r="AB475" i="8" s="1"/>
  <c r="AC475" i="8" s="1"/>
  <c r="AA596" i="8"/>
  <c r="AB596" i="8" s="1"/>
  <c r="AC596" i="8" s="1"/>
  <c r="AA869" i="8"/>
  <c r="AB869" i="8" s="1"/>
  <c r="AC869" i="8" s="1"/>
  <c r="AA193" i="8"/>
  <c r="AB193" i="8" s="1"/>
  <c r="AC193" i="8" s="1"/>
  <c r="AA113" i="8"/>
  <c r="AB113" i="8" s="1"/>
  <c r="AC113" i="8" s="1"/>
  <c r="AA223" i="8"/>
  <c r="AB223" i="8" s="1"/>
  <c r="AC223" i="8" s="1"/>
  <c r="AA369" i="8"/>
  <c r="AB369" i="8" s="1"/>
  <c r="AC369" i="8" s="1"/>
  <c r="AA609" i="8"/>
  <c r="AB609" i="8" s="1"/>
  <c r="AC609" i="8" s="1"/>
  <c r="AA688" i="8"/>
  <c r="AB688" i="8" s="1"/>
  <c r="AC688" i="8" s="1"/>
  <c r="AA812" i="8"/>
  <c r="AB812" i="8" s="1"/>
  <c r="AC812" i="8" s="1"/>
  <c r="AA846" i="8"/>
  <c r="AB846" i="8" s="1"/>
  <c r="AC846" i="8" s="1"/>
  <c r="AA951" i="8"/>
  <c r="AB951" i="8" s="1"/>
  <c r="AC951" i="8" s="1"/>
  <c r="AA96" i="8"/>
  <c r="AB96" i="8" s="1"/>
  <c r="AC96" i="8" s="1"/>
  <c r="AA271" i="8"/>
  <c r="AB271" i="8" s="1"/>
  <c r="AC271" i="8" s="1"/>
  <c r="AA308" i="8"/>
  <c r="AB308" i="8" s="1"/>
  <c r="AC308" i="8" s="1"/>
  <c r="AA364" i="8"/>
  <c r="AB364" i="8" s="1"/>
  <c r="AC364" i="8" s="1"/>
  <c r="AA411" i="8"/>
  <c r="AB411" i="8" s="1"/>
  <c r="AC411" i="8" s="1"/>
  <c r="AA531" i="8"/>
  <c r="AB531" i="8" s="1"/>
  <c r="AC531" i="8" s="1"/>
  <c r="AA695" i="8"/>
  <c r="AB695" i="8" s="1"/>
  <c r="AC695" i="8" s="1"/>
  <c r="AA710" i="8"/>
  <c r="AB710" i="8" s="1"/>
  <c r="AC710" i="8" s="1"/>
  <c r="AA785" i="8"/>
  <c r="AB785" i="8" s="1"/>
  <c r="AC785" i="8" s="1"/>
  <c r="AA851" i="8"/>
  <c r="AB851" i="8" s="1"/>
  <c r="AC851" i="8" s="1"/>
  <c r="AA966" i="8"/>
  <c r="AB966" i="8" s="1"/>
  <c r="AC966" i="8" s="1"/>
  <c r="AA174" i="8"/>
  <c r="AB174" i="8" s="1"/>
  <c r="AC174" i="8" s="1"/>
  <c r="AA278" i="8"/>
  <c r="AB278" i="8" s="1"/>
  <c r="AC278" i="8" s="1"/>
  <c r="AA284" i="8"/>
  <c r="AB284" i="8" s="1"/>
  <c r="AC284" i="8" s="1"/>
  <c r="AA359" i="8"/>
  <c r="AB359" i="8" s="1"/>
  <c r="AC359" i="8" s="1"/>
  <c r="AA529" i="8"/>
  <c r="AB529" i="8" s="1"/>
  <c r="AC529" i="8" s="1"/>
  <c r="AA716" i="8"/>
  <c r="AB716" i="8" s="1"/>
  <c r="AC716" i="8" s="1"/>
  <c r="AA815" i="8"/>
  <c r="AB815" i="8" s="1"/>
  <c r="AC815" i="8" s="1"/>
  <c r="AA926" i="8"/>
  <c r="AB926" i="8" s="1"/>
  <c r="AC926" i="8" s="1"/>
  <c r="AA237" i="8"/>
  <c r="AB237" i="8" s="1"/>
  <c r="AC237" i="8" s="1"/>
  <c r="AA212" i="8"/>
  <c r="AB212" i="8" s="1"/>
  <c r="AC212" i="8" s="1"/>
  <c r="AA253" i="8"/>
  <c r="AB253" i="8" s="1"/>
  <c r="AC253" i="8" s="1"/>
  <c r="AA321" i="8"/>
  <c r="AB321" i="8" s="1"/>
  <c r="AC321" i="8" s="1"/>
  <c r="AA379" i="8"/>
  <c r="AB379" i="8" s="1"/>
  <c r="AC379" i="8" s="1"/>
  <c r="AA556" i="8"/>
  <c r="AB556" i="8" s="1"/>
  <c r="AC556" i="8" s="1"/>
  <c r="AA577" i="8"/>
  <c r="AB577" i="8" s="1"/>
  <c r="AC577" i="8" s="1"/>
  <c r="AA709" i="8"/>
  <c r="AB709" i="8" s="1"/>
  <c r="AC709" i="8" s="1"/>
  <c r="AA753" i="8"/>
  <c r="AB753" i="8" s="1"/>
  <c r="AC753" i="8" s="1"/>
  <c r="AA863" i="8"/>
  <c r="AB863" i="8" s="1"/>
  <c r="AC863" i="8" s="1"/>
  <c r="AA956" i="8"/>
  <c r="AB956" i="8" s="1"/>
  <c r="AC956" i="8" s="1"/>
  <c r="AA135" i="8"/>
  <c r="AB135" i="8" s="1"/>
  <c r="AC135" i="8" s="1"/>
  <c r="AA178" i="8"/>
  <c r="AB178" i="8" s="1"/>
  <c r="AC178" i="8" s="1"/>
  <c r="AA294" i="8"/>
  <c r="AB294" i="8" s="1"/>
  <c r="AC294" i="8" s="1"/>
  <c r="AA338" i="8"/>
  <c r="AB338" i="8" s="1"/>
  <c r="AC338" i="8" s="1"/>
  <c r="AA422" i="8"/>
  <c r="AB422" i="8" s="1"/>
  <c r="AC422" i="8" s="1"/>
  <c r="AA484" i="8"/>
  <c r="AB484" i="8" s="1"/>
  <c r="AC484" i="8" s="1"/>
  <c r="AA477" i="8"/>
  <c r="AB477" i="8" s="1"/>
  <c r="AC477" i="8" s="1"/>
  <c r="AA616" i="8"/>
  <c r="AB616" i="8" s="1"/>
  <c r="AC616" i="8" s="1"/>
  <c r="AA701" i="8"/>
  <c r="AB701" i="8" s="1"/>
  <c r="AC701" i="8" s="1"/>
  <c r="AA762" i="8"/>
  <c r="AB762" i="8" s="1"/>
  <c r="AC762" i="8" s="1"/>
  <c r="AA811" i="8"/>
  <c r="AB811" i="8" s="1"/>
  <c r="AC811" i="8" s="1"/>
  <c r="AA882" i="8"/>
  <c r="AB882" i="8" s="1"/>
  <c r="AC882" i="8" s="1"/>
  <c r="AA946" i="8"/>
  <c r="AB946" i="8" s="1"/>
  <c r="AC946" i="8" s="1"/>
  <c r="AA40" i="8"/>
  <c r="AB40" i="8" s="1"/>
  <c r="AC40" i="8" s="1"/>
  <c r="AA8" i="8"/>
  <c r="AA83" i="8"/>
  <c r="AB83" i="8" s="1"/>
  <c r="AC83" i="8" s="1"/>
  <c r="AA13" i="8"/>
  <c r="AA18" i="8"/>
  <c r="AB18" i="8" s="1"/>
  <c r="AC18" i="8" s="1"/>
  <c r="AA175" i="8"/>
  <c r="AB175" i="8" s="1"/>
  <c r="AC175" i="8" s="1"/>
  <c r="S211" i="8"/>
  <c r="BB46" i="8"/>
  <c r="AA335" i="8"/>
  <c r="AB335" i="8" s="1"/>
  <c r="AC335" i="8" s="1"/>
  <c r="AA219" i="8"/>
  <c r="AB219" i="8" s="1"/>
  <c r="AC219" i="8" s="1"/>
  <c r="BB33" i="8"/>
  <c r="BB24" i="8"/>
  <c r="BB16" i="8"/>
  <c r="AC16" i="8"/>
  <c r="AA32" i="8"/>
  <c r="AB32" i="8" s="1"/>
  <c r="AC32" i="8" s="1"/>
  <c r="AA98" i="8"/>
  <c r="AB98" i="8" s="1"/>
  <c r="AC98" i="8" s="1"/>
  <c r="AA203" i="8"/>
  <c r="AB203" i="8" s="1"/>
  <c r="AC203" i="8" s="1"/>
  <c r="AA799" i="8"/>
  <c r="AB799" i="8" s="1"/>
  <c r="AC799" i="8" s="1"/>
  <c r="AA974" i="8"/>
  <c r="AB974" i="8" s="1"/>
  <c r="AC974" i="8" s="1"/>
  <c r="AA659" i="8"/>
  <c r="AB659" i="8" s="1"/>
  <c r="AC659" i="8" s="1"/>
  <c r="AA845" i="8"/>
  <c r="AB845" i="8" s="1"/>
  <c r="AC845" i="8" s="1"/>
  <c r="AA977" i="8"/>
  <c r="AB977" i="8" s="1"/>
  <c r="AC977" i="8" s="1"/>
  <c r="AA104" i="8"/>
  <c r="AB104" i="8" s="1"/>
  <c r="AC104" i="8" s="1"/>
  <c r="AA307" i="8"/>
  <c r="AB307" i="8" s="1"/>
  <c r="AC307" i="8" s="1"/>
  <c r="AA930" i="8"/>
  <c r="AB930" i="8" s="1"/>
  <c r="AC930" i="8" s="1"/>
  <c r="AA110" i="8"/>
  <c r="AB110" i="8" s="1"/>
  <c r="AC110" i="8" s="1"/>
  <c r="AA363" i="8"/>
  <c r="AB363" i="8" s="1"/>
  <c r="AC363" i="8" s="1"/>
  <c r="AA112" i="8"/>
  <c r="AB112" i="8" s="1"/>
  <c r="AC112" i="8" s="1"/>
  <c r="AA215" i="8"/>
  <c r="AB215" i="8" s="1"/>
  <c r="AC215" i="8" s="1"/>
  <c r="AA503" i="8"/>
  <c r="AB503" i="8" s="1"/>
  <c r="AC503" i="8" s="1"/>
  <c r="AA942" i="8"/>
  <c r="AB942" i="8" s="1"/>
  <c r="AC942" i="8" s="1"/>
  <c r="AA140" i="8"/>
  <c r="AB140" i="8" s="1"/>
  <c r="AC140" i="8" s="1"/>
  <c r="AA238" i="8"/>
  <c r="AB238" i="8" s="1"/>
  <c r="AC238" i="8" s="1"/>
  <c r="AA394" i="8"/>
  <c r="AB394" i="8" s="1"/>
  <c r="AC394" i="8" s="1"/>
  <c r="AA547" i="8"/>
  <c r="AB547" i="8" s="1"/>
  <c r="AC547" i="8" s="1"/>
  <c r="AA714" i="8"/>
  <c r="AB714" i="8" s="1"/>
  <c r="AC714" i="8" s="1"/>
  <c r="AA819" i="8"/>
  <c r="AB819" i="8" s="1"/>
  <c r="AC819" i="8" s="1"/>
  <c r="AA957" i="8"/>
  <c r="AB957" i="8" s="1"/>
  <c r="AC957" i="8" s="1"/>
  <c r="AA198" i="8"/>
  <c r="AB198" i="8" s="1"/>
  <c r="AC198" i="8" s="1"/>
  <c r="AA309" i="8"/>
  <c r="AB309" i="8" s="1"/>
  <c r="AC309" i="8" s="1"/>
  <c r="AA471" i="8"/>
  <c r="AB471" i="8" s="1"/>
  <c r="AC471" i="8" s="1"/>
  <c r="AA730" i="8"/>
  <c r="AB730" i="8" s="1"/>
  <c r="AC730" i="8" s="1"/>
  <c r="AA53" i="8"/>
  <c r="S55" i="8" s="1"/>
  <c r="AA393" i="8"/>
  <c r="AB393" i="8" s="1"/>
  <c r="AC393" i="8" s="1"/>
  <c r="AA794" i="8"/>
  <c r="AB794" i="8" s="1"/>
  <c r="AC794" i="8" s="1"/>
  <c r="AA907" i="8"/>
  <c r="AB907" i="8" s="1"/>
  <c r="AC907" i="8" s="1"/>
  <c r="AA246" i="8"/>
  <c r="S247" i="8" s="1"/>
  <c r="AA200" i="8"/>
  <c r="AB200" i="8" s="1"/>
  <c r="AC200" i="8" s="1"/>
  <c r="AA261" i="8"/>
  <c r="AB261" i="8" s="1"/>
  <c r="AC261" i="8" s="1"/>
  <c r="AA420" i="8"/>
  <c r="AB420" i="8" s="1"/>
  <c r="AC420" i="8" s="1"/>
  <c r="AA542" i="8"/>
  <c r="AB542" i="8" s="1"/>
  <c r="AC542" i="8" s="1"/>
  <c r="AA572" i="8"/>
  <c r="AB572" i="8" s="1"/>
  <c r="AC572" i="8" s="1"/>
  <c r="AA638" i="8"/>
  <c r="AB638" i="8" s="1"/>
  <c r="AC638" i="8" s="1"/>
  <c r="AA667" i="8"/>
  <c r="AB667" i="8" s="1"/>
  <c r="AC667" i="8" s="1"/>
  <c r="AA761" i="8"/>
  <c r="AB761" i="8" s="1"/>
  <c r="AC761" i="8" s="1"/>
  <c r="AA116" i="8"/>
  <c r="AB116" i="8" s="1"/>
  <c r="AC116" i="8" s="1"/>
  <c r="AA233" i="8"/>
  <c r="AB233" i="8" s="1"/>
  <c r="AC233" i="8" s="1"/>
  <c r="AA226" i="8"/>
  <c r="AB226" i="8" s="1"/>
  <c r="AC226" i="8" s="1"/>
  <c r="AA404" i="8"/>
  <c r="AB404" i="8" s="1"/>
  <c r="AC404" i="8" s="1"/>
  <c r="AA459" i="8"/>
  <c r="AB459" i="8" s="1"/>
  <c r="AC459" i="8" s="1"/>
  <c r="AA784" i="8"/>
  <c r="AB784" i="8" s="1"/>
  <c r="AC784" i="8" s="1"/>
  <c r="AA894" i="8"/>
  <c r="AB894" i="8" s="1"/>
  <c r="AC894" i="8" s="1"/>
  <c r="AA972" i="8"/>
  <c r="AB972" i="8" s="1"/>
  <c r="AC972" i="8" s="1"/>
  <c r="AA82" i="8"/>
  <c r="AB82" i="8" s="1"/>
  <c r="AC82" i="8" s="1"/>
  <c r="AA158" i="8"/>
  <c r="AB158" i="8" s="1"/>
  <c r="AC158" i="8" s="1"/>
  <c r="AA437" i="8"/>
  <c r="AB437" i="8" s="1"/>
  <c r="AC437" i="8" s="1"/>
  <c r="AA399" i="8"/>
  <c r="AB399" i="8" s="1"/>
  <c r="AC399" i="8" s="1"/>
  <c r="AA470" i="8"/>
  <c r="AB470" i="8" s="1"/>
  <c r="AC470" i="8" s="1"/>
  <c r="AA580" i="8"/>
  <c r="AB580" i="8" s="1"/>
  <c r="AC580" i="8" s="1"/>
  <c r="AA657" i="8"/>
  <c r="AB657" i="8" s="1"/>
  <c r="AC657" i="8" s="1"/>
  <c r="AA732" i="8"/>
  <c r="AB732" i="8" s="1"/>
  <c r="AC732" i="8" s="1"/>
  <c r="AA855" i="8"/>
  <c r="AB855" i="8" s="1"/>
  <c r="AC855" i="8" s="1"/>
  <c r="AA900" i="8"/>
  <c r="AB900" i="8" s="1"/>
  <c r="AC900" i="8" s="1"/>
  <c r="AA1000" i="8"/>
  <c r="AB1000" i="8" s="1"/>
  <c r="AC1000" i="8" s="1"/>
  <c r="AA134" i="8"/>
  <c r="AB134" i="8" s="1"/>
  <c r="AC134" i="8" s="1"/>
  <c r="AA275" i="8"/>
  <c r="AB275" i="8" s="1"/>
  <c r="AC275" i="8" s="1"/>
  <c r="AA285" i="8"/>
  <c r="AB285" i="8" s="1"/>
  <c r="AC285" i="8" s="1"/>
  <c r="AA353" i="8"/>
  <c r="AB353" i="8" s="1"/>
  <c r="AC353" i="8" s="1"/>
  <c r="AA412" i="8"/>
  <c r="AB412" i="8" s="1"/>
  <c r="AC412" i="8" s="1"/>
  <c r="AA479" i="8"/>
  <c r="AB479" i="8" s="1"/>
  <c r="AC479" i="8" s="1"/>
  <c r="AA511" i="8"/>
  <c r="AB511" i="8" s="1"/>
  <c r="AC511" i="8" s="1"/>
  <c r="AA742" i="8"/>
  <c r="AB742" i="8" s="1"/>
  <c r="AC742" i="8" s="1"/>
  <c r="AA669" i="8"/>
  <c r="AB669" i="8" s="1"/>
  <c r="AC669" i="8" s="1"/>
  <c r="AA763" i="8"/>
  <c r="AB763" i="8" s="1"/>
  <c r="AC763" i="8" s="1"/>
  <c r="AA848" i="8"/>
  <c r="AB848" i="8" s="1"/>
  <c r="AC848" i="8" s="1"/>
  <c r="AA864" i="8"/>
  <c r="AB864" i="8" s="1"/>
  <c r="AC864" i="8" s="1"/>
  <c r="AA931" i="8"/>
  <c r="AB931" i="8" s="1"/>
  <c r="AC931" i="8" s="1"/>
  <c r="AA287" i="8"/>
  <c r="AB287" i="8" s="1"/>
  <c r="AC287" i="8" s="1"/>
  <c r="AA235" i="8"/>
  <c r="AB235" i="8" s="1"/>
  <c r="AC235" i="8" s="1"/>
  <c r="AA426" i="8"/>
  <c r="AB426" i="8" s="1"/>
  <c r="AC426" i="8" s="1"/>
  <c r="AA351" i="8"/>
  <c r="AB351" i="8" s="1"/>
  <c r="AC351" i="8" s="1"/>
  <c r="AA419" i="8"/>
  <c r="AB419" i="8" s="1"/>
  <c r="AC419" i="8" s="1"/>
  <c r="AA530" i="8"/>
  <c r="AB530" i="8" s="1"/>
  <c r="AC530" i="8" s="1"/>
  <c r="AA549" i="8"/>
  <c r="AB549" i="8" s="1"/>
  <c r="AC549" i="8" s="1"/>
  <c r="AA614" i="8"/>
  <c r="AB614" i="8" s="1"/>
  <c r="AC614" i="8" s="1"/>
  <c r="AA666" i="8"/>
  <c r="AB666" i="8" s="1"/>
  <c r="AC666" i="8" s="1"/>
  <c r="AA725" i="8"/>
  <c r="AB725" i="8" s="1"/>
  <c r="AC725" i="8" s="1"/>
  <c r="AA807" i="8"/>
  <c r="AB807" i="8" s="1"/>
  <c r="AC807" i="8" s="1"/>
  <c r="AA902" i="8"/>
  <c r="AB902" i="8" s="1"/>
  <c r="AC902" i="8" s="1"/>
  <c r="AA947" i="8"/>
  <c r="AB947" i="8" s="1"/>
  <c r="AC947" i="8" s="1"/>
  <c r="AA80" i="8"/>
  <c r="AB80" i="8" s="1"/>
  <c r="AC80" i="8" s="1"/>
  <c r="AA132" i="8"/>
  <c r="AB132" i="8" s="1"/>
  <c r="AC132" i="8" s="1"/>
  <c r="AA79" i="8"/>
  <c r="AB79" i="8" s="1"/>
  <c r="AC79" i="8" s="1"/>
  <c r="AA95" i="8"/>
  <c r="AB95" i="8" s="1"/>
  <c r="AC95" i="8" s="1"/>
  <c r="AA31" i="8"/>
  <c r="AB31" i="8" s="1"/>
  <c r="AC31" i="8" s="1"/>
  <c r="AA141" i="8"/>
  <c r="AB141" i="8" s="1"/>
  <c r="AC141" i="8" s="1"/>
  <c r="AA17" i="8"/>
  <c r="AB17" i="8" s="1"/>
  <c r="AC17" i="8" s="1"/>
  <c r="AA276" i="8"/>
  <c r="AB276" i="8" s="1"/>
  <c r="AC276" i="8" s="1"/>
  <c r="AA802" i="8"/>
  <c r="AB802" i="8" s="1"/>
  <c r="AC802" i="8" s="1"/>
  <c r="AA385" i="8"/>
  <c r="AB385" i="8" s="1"/>
  <c r="AC385" i="8" s="1"/>
  <c r="AA861" i="8"/>
  <c r="AB861" i="8" s="1"/>
  <c r="AC861" i="8" s="1"/>
  <c r="AA250" i="8"/>
  <c r="AB250" i="8" s="1"/>
  <c r="AC250" i="8" s="1"/>
  <c r="AA257" i="8"/>
  <c r="AB257" i="8" s="1"/>
  <c r="AC257" i="8" s="1"/>
  <c r="AA451" i="8"/>
  <c r="AB451" i="8" s="1"/>
  <c r="AC451" i="8" s="1"/>
  <c r="AA757" i="8"/>
  <c r="AB757" i="8" s="1"/>
  <c r="AC757" i="8" s="1"/>
  <c r="AA928" i="8"/>
  <c r="AB928" i="8" s="1"/>
  <c r="AC928" i="8" s="1"/>
  <c r="AA54" i="8"/>
  <c r="AA47" i="8"/>
  <c r="AA36" i="8"/>
  <c r="AB36" i="8" s="1"/>
  <c r="AC36" i="8" s="1"/>
  <c r="AA61" i="8"/>
  <c r="AB61" i="8" s="1"/>
  <c r="AC61" i="8" s="1"/>
  <c r="AA613" i="8"/>
  <c r="AB613" i="8" s="1"/>
  <c r="AC613" i="8" s="1"/>
  <c r="AA320" i="8"/>
  <c r="AB320" i="8" s="1"/>
  <c r="AC320" i="8" s="1"/>
  <c r="AA570" i="8"/>
  <c r="AB570" i="8" s="1"/>
  <c r="AC570" i="8" s="1"/>
  <c r="AA649" i="8"/>
  <c r="AB649" i="8" s="1"/>
  <c r="AC649" i="8" s="1"/>
  <c r="AA827" i="8"/>
  <c r="AB827" i="8" s="1"/>
  <c r="AC827" i="8" s="1"/>
  <c r="AA341" i="8"/>
  <c r="AB341" i="8" s="1"/>
  <c r="AC341" i="8" s="1"/>
  <c r="AA469" i="8"/>
  <c r="AB469" i="8" s="1"/>
  <c r="AC469" i="8" s="1"/>
  <c r="AA155" i="8"/>
  <c r="AB155" i="8" s="1"/>
  <c r="AC155" i="8" s="1"/>
  <c r="AA458" i="8"/>
  <c r="AB458" i="8" s="1"/>
  <c r="AC458" i="8" s="1"/>
  <c r="AA791" i="8"/>
  <c r="AB791" i="8" s="1"/>
  <c r="AC791" i="8" s="1"/>
  <c r="AA911" i="8"/>
  <c r="AB911" i="8" s="1"/>
  <c r="AC911" i="8" s="1"/>
  <c r="AA289" i="8"/>
  <c r="AB289" i="8" s="1"/>
  <c r="AC289" i="8" s="1"/>
  <c r="AA483" i="8"/>
  <c r="AB483" i="8" s="1"/>
  <c r="AC483" i="8" s="1"/>
  <c r="AA30" i="8"/>
  <c r="AB30" i="8" s="1"/>
  <c r="AC30" i="8" s="1"/>
  <c r="AA26" i="8"/>
  <c r="AB26" i="8" s="1"/>
  <c r="AC26" i="8" s="1"/>
  <c r="AA44" i="8"/>
  <c r="AB44" i="8" s="1"/>
  <c r="AC44" i="8" s="1"/>
  <c r="AA126" i="8"/>
  <c r="AB126" i="8" s="1"/>
  <c r="AC126" i="8" s="1"/>
  <c r="AA264" i="8"/>
  <c r="AB264" i="8" s="1"/>
  <c r="AC264" i="8" s="1"/>
  <c r="AA731" i="8"/>
  <c r="AB731" i="8" s="1"/>
  <c r="AC731" i="8" s="1"/>
  <c r="AA935" i="8"/>
  <c r="AB935" i="8" s="1"/>
  <c r="AC935" i="8" s="1"/>
  <c r="AA172" i="8"/>
  <c r="AB172" i="8" s="1"/>
  <c r="AC172" i="8" s="1"/>
  <c r="AA734" i="8"/>
  <c r="AB734" i="8" s="1"/>
  <c r="AC734" i="8" s="1"/>
  <c r="AA954" i="8"/>
  <c r="AB954" i="8" s="1"/>
  <c r="AC954" i="8" s="1"/>
  <c r="AA1004" i="8"/>
  <c r="AB1004" i="8" s="1"/>
  <c r="AC1004" i="8" s="1"/>
  <c r="AA57" i="8"/>
  <c r="AC65" i="8"/>
  <c r="AC9" i="8"/>
  <c r="AZ7" i="8" s="1"/>
  <c r="L21" i="5" s="1"/>
  <c r="Z21" i="5" s="1"/>
  <c r="BB7" i="8"/>
  <c r="AY7" i="8"/>
  <c r="J21" i="5" s="1"/>
  <c r="AC14" i="8"/>
  <c r="AZ12" i="8" s="1"/>
  <c r="L26" i="5" s="1"/>
  <c r="Z26" i="5" s="1"/>
  <c r="BB12" i="8"/>
  <c r="AY12" i="8"/>
  <c r="J26" i="5" s="1"/>
  <c r="AS82" i="7"/>
  <c r="AN81" i="7"/>
  <c r="AR82" i="7"/>
  <c r="AM81" i="7"/>
  <c r="AP80" i="7"/>
  <c r="AS79" i="7"/>
  <c r="AN78" i="7"/>
  <c r="AQ77" i="7"/>
  <c r="AQ82" i="7"/>
  <c r="AT81" i="7"/>
  <c r="AO80" i="7"/>
  <c r="AR79" i="7"/>
  <c r="AM78" i="7"/>
  <c r="AP77" i="7"/>
  <c r="AP82" i="7"/>
  <c r="AS81" i="7"/>
  <c r="AN80" i="7"/>
  <c r="AO82" i="7"/>
  <c r="AR81" i="7"/>
  <c r="AM80" i="7"/>
  <c r="AP79" i="7"/>
  <c r="AN82" i="7"/>
  <c r="AQ81" i="7"/>
  <c r="AT80" i="7"/>
  <c r="AO79" i="7"/>
  <c r="AR78" i="7"/>
  <c r="AM77" i="7"/>
  <c r="AM82" i="7"/>
  <c r="AP81" i="7"/>
  <c r="AS80" i="7"/>
  <c r="AN79" i="7"/>
  <c r="AT82" i="7"/>
  <c r="AO81" i="7"/>
  <c r="AR80" i="7"/>
  <c r="AM79" i="7"/>
  <c r="AP78" i="7"/>
  <c r="AS77" i="7"/>
  <c r="AR77" i="7"/>
  <c r="AO77" i="7"/>
  <c r="AN77" i="7"/>
  <c r="AT78" i="7"/>
  <c r="AS78" i="7"/>
  <c r="AQ80" i="7"/>
  <c r="AT79" i="7"/>
  <c r="AQ78" i="7"/>
  <c r="AQ79" i="7"/>
  <c r="AO78" i="7"/>
  <c r="AT77" i="7"/>
  <c r="M79" i="7"/>
  <c r="Q18" i="2" s="1"/>
  <c r="AD18" i="2" s="1"/>
  <c r="Q79" i="7"/>
  <c r="M78" i="7"/>
  <c r="Q17" i="2" s="1"/>
  <c r="AC17" i="2" s="1"/>
  <c r="Q78" i="7"/>
  <c r="Q77" i="7"/>
  <c r="M77" i="7"/>
  <c r="Q16" i="2" s="1"/>
  <c r="AB16" i="2" s="1"/>
  <c r="M82" i="7"/>
  <c r="Q21" i="2" s="1"/>
  <c r="AG21" i="2" s="1"/>
  <c r="Q82" i="7"/>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D22" i="7"/>
  <c r="AE36" i="7"/>
  <c r="AH35" i="7"/>
  <c r="AC34" i="7"/>
  <c r="AF33" i="7"/>
  <c r="AI32" i="7"/>
  <c r="AD31" i="7"/>
  <c r="AG30" i="7"/>
  <c r="AJ29" i="7"/>
  <c r="AE28" i="7"/>
  <c r="AH27" i="7"/>
  <c r="AC26" i="7"/>
  <c r="AF25" i="7"/>
  <c r="AI24" i="7"/>
  <c r="AJ35" i="7"/>
  <c r="AJ34" i="7"/>
  <c r="AI35" i="7"/>
  <c r="AG34" i="7"/>
  <c r="AH33" i="7"/>
  <c r="AI36" i="7"/>
  <c r="AG35" i="7"/>
  <c r="AF34" i="7"/>
  <c r="AG33" i="7"/>
  <c r="AE32" i="7"/>
  <c r="AG31" i="7"/>
  <c r="AH30" i="7"/>
  <c r="AF29" i="7"/>
  <c r="AF28" i="7"/>
  <c r="AE24" i="7"/>
  <c r="AC23" i="7"/>
  <c r="AE21" i="7"/>
  <c r="AH20" i="7"/>
  <c r="AC19" i="7"/>
  <c r="AF18" i="7"/>
  <c r="AI17" i="7"/>
  <c r="AD16" i="7"/>
  <c r="AG15" i="7"/>
  <c r="AJ14" i="7"/>
  <c r="AE13" i="7"/>
  <c r="AH12" i="7"/>
  <c r="AH36" i="7"/>
  <c r="AG36" i="7"/>
  <c r="AC35" i="7"/>
  <c r="AD34" i="7"/>
  <c r="AC32" i="7"/>
  <c r="AE31" i="7"/>
  <c r="AC30" i="7"/>
  <c r="AD29" i="7"/>
  <c r="AJ25" i="7"/>
  <c r="AC24" i="7"/>
  <c r="AJ23" i="7"/>
  <c r="AI22" i="7"/>
  <c r="AC21" i="7"/>
  <c r="AF20" i="7"/>
  <c r="AI19" i="7"/>
  <c r="AD18" i="7"/>
  <c r="AF36" i="7"/>
  <c r="AC31" i="7"/>
  <c r="AC29" i="7"/>
  <c r="AJ27" i="7"/>
  <c r="AJ26" i="7"/>
  <c r="AD36" i="7"/>
  <c r="AI27" i="7"/>
  <c r="AG26" i="7"/>
  <c r="AH25" i="7"/>
  <c r="AG23" i="7"/>
  <c r="AG22" i="7"/>
  <c r="AI21" i="7"/>
  <c r="AD20" i="7"/>
  <c r="AG19" i="7"/>
  <c r="AJ18" i="7"/>
  <c r="AE17" i="7"/>
  <c r="AH16" i="7"/>
  <c r="AJ33" i="7"/>
  <c r="AJ32" i="7"/>
  <c r="AI30" i="7"/>
  <c r="AE29" i="7"/>
  <c r="AD27" i="7"/>
  <c r="AE26" i="7"/>
  <c r="AG25" i="7"/>
  <c r="AF23" i="7"/>
  <c r="AC22" i="7"/>
  <c r="AD17" i="7"/>
  <c r="AI16" i="7"/>
  <c r="AD15" i="7"/>
  <c r="AC14" i="7"/>
  <c r="AJ13" i="7"/>
  <c r="AI12" i="7"/>
  <c r="AI11" i="7"/>
  <c r="AD10" i="7"/>
  <c r="AG9" i="7"/>
  <c r="AJ8" i="7"/>
  <c r="AC12" i="7"/>
  <c r="AI33" i="7"/>
  <c r="AH32" i="7"/>
  <c r="AH31" i="7"/>
  <c r="AF30" i="7"/>
  <c r="AC27" i="7"/>
  <c r="AD26" i="7"/>
  <c r="AE25" i="7"/>
  <c r="AJ24" i="7"/>
  <c r="AE23" i="7"/>
  <c r="AC17" i="7"/>
  <c r="AG16" i="7"/>
  <c r="AC15" i="7"/>
  <c r="AI13" i="7"/>
  <c r="AG12" i="7"/>
  <c r="AH11" i="7"/>
  <c r="AC10" i="7"/>
  <c r="AF9" i="7"/>
  <c r="AI8" i="7"/>
  <c r="AE33" i="7"/>
  <c r="AD32" i="7"/>
  <c r="AF31" i="7"/>
  <c r="AI28" i="7"/>
  <c r="AH24" i="7"/>
  <c r="AD23" i="7"/>
  <c r="AJ20" i="7"/>
  <c r="AI18" i="7"/>
  <c r="AF16" i="7"/>
  <c r="AI14" i="7"/>
  <c r="AH13" i="7"/>
  <c r="AF12" i="7"/>
  <c r="AG11" i="7"/>
  <c r="AE9" i="7"/>
  <c r="AH8" i="7"/>
  <c r="AE20" i="7"/>
  <c r="AE18" i="7"/>
  <c r="AH28" i="7"/>
  <c r="AG24" i="7"/>
  <c r="AJ21" i="7"/>
  <c r="AI20" i="7"/>
  <c r="AJ19" i="7"/>
  <c r="AH18" i="7"/>
  <c r="AE16" i="7"/>
  <c r="AJ15" i="7"/>
  <c r="AH14" i="7"/>
  <c r="AG13" i="7"/>
  <c r="AE12" i="7"/>
  <c r="AF11" i="7"/>
  <c r="AI10" i="7"/>
  <c r="AD9" i="7"/>
  <c r="AG8" i="7"/>
  <c r="AC16" i="7"/>
  <c r="AI15" i="7"/>
  <c r="AD12" i="7"/>
  <c r="AE11" i="7"/>
  <c r="AF19" i="7"/>
  <c r="AH15" i="7"/>
  <c r="AG10" i="7"/>
  <c r="AJ9" i="7"/>
  <c r="AG28" i="7"/>
  <c r="AD24" i="7"/>
  <c r="AJ22" i="7"/>
  <c r="AH21" i="7"/>
  <c r="AG20" i="7"/>
  <c r="AH19" i="7"/>
  <c r="AG18" i="7"/>
  <c r="AJ17" i="7"/>
  <c r="AG14" i="7"/>
  <c r="AF13" i="7"/>
  <c r="AH10" i="7"/>
  <c r="AC9" i="7"/>
  <c r="AF8" i="7"/>
  <c r="AD28" i="7"/>
  <c r="AD13" i="7"/>
  <c r="AF22" i="7"/>
  <c r="AF21" i="7"/>
  <c r="AC20" i="7"/>
  <c r="AE19" i="7"/>
  <c r="AC18" i="7"/>
  <c r="AG17" i="7"/>
  <c r="AF15" i="7"/>
  <c r="AE14" i="7"/>
  <c r="AC13" i="7"/>
  <c r="AC11" i="7"/>
  <c r="AF10" i="7"/>
  <c r="AI9" i="7"/>
  <c r="AD8" i="7"/>
  <c r="AG21" i="7"/>
  <c r="AF14" i="7"/>
  <c r="AD11" i="7"/>
  <c r="AD35" i="7"/>
  <c r="AE34" i="7"/>
  <c r="AJ30" i="7"/>
  <c r="AI29" i="7"/>
  <c r="AG27" i="7"/>
  <c r="AF26" i="7"/>
  <c r="AI25" i="7"/>
  <c r="AH23" i="7"/>
  <c r="AE22" i="7"/>
  <c r="AD21" i="7"/>
  <c r="AD19" i="7"/>
  <c r="AF17" i="7"/>
  <c r="AJ16" i="7"/>
  <c r="AE15" i="7"/>
  <c r="AD14" i="7"/>
  <c r="AJ12" i="7"/>
  <c r="AJ11" i="7"/>
  <c r="AE10" i="7"/>
  <c r="AH9" i="7"/>
  <c r="AC8" i="7"/>
  <c r="AJ10" i="7"/>
  <c r="AH22" i="7"/>
  <c r="AH17" i="7"/>
  <c r="AE8" i="7"/>
  <c r="Q81" i="7"/>
  <c r="M81" i="7"/>
  <c r="Q20" i="2" s="1"/>
  <c r="AF20" i="2" s="1"/>
  <c r="Q80" i="7"/>
  <c r="M80" i="7"/>
  <c r="Q19" i="2" s="1"/>
  <c r="AE19" i="2" s="1"/>
  <c r="BB10" i="8" l="1"/>
  <c r="AY9" i="8"/>
  <c r="J23" i="5" s="1"/>
  <c r="AC11" i="8"/>
  <c r="AZ9" i="8" s="1"/>
  <c r="L23" i="5" s="1"/>
  <c r="Z23" i="5" s="1"/>
  <c r="BB9" i="8"/>
  <c r="AY10" i="8"/>
  <c r="J24" i="5" s="1"/>
  <c r="S206" i="8"/>
  <c r="AD206" i="8" s="1"/>
  <c r="S207" i="8"/>
  <c r="S50" i="8"/>
  <c r="AB50" i="8"/>
  <c r="AC50" i="8" s="1"/>
  <c r="S15" i="8"/>
  <c r="AB15" i="8"/>
  <c r="S71" i="8"/>
  <c r="AB54" i="8"/>
  <c r="AC54" i="8" s="1"/>
  <c r="S54" i="8"/>
  <c r="AB53" i="8"/>
  <c r="AC53" i="8" s="1"/>
  <c r="S53" i="8"/>
  <c r="S56" i="8"/>
  <c r="S13" i="8"/>
  <c r="AB13" i="8"/>
  <c r="S10" i="8"/>
  <c r="S48" i="8"/>
  <c r="S49" i="8"/>
  <c r="AB47" i="8"/>
  <c r="AC47" i="8" s="1"/>
  <c r="S47" i="8"/>
  <c r="S57" i="8"/>
  <c r="AB57" i="8"/>
  <c r="AC57" i="8" s="1"/>
  <c r="S208" i="8"/>
  <c r="AB210" i="8"/>
  <c r="AC210" i="8" s="1"/>
  <c r="S210" i="8"/>
  <c r="S51" i="8"/>
  <c r="AB70" i="8"/>
  <c r="AC70" i="8" s="1"/>
  <c r="S70" i="8"/>
  <c r="S68" i="8"/>
  <c r="S65" i="8"/>
  <c r="S12" i="8"/>
  <c r="S14" i="8"/>
  <c r="S9" i="8"/>
  <c r="AB8" i="8"/>
  <c r="S11" i="8"/>
  <c r="S8" i="8"/>
  <c r="S69" i="8"/>
  <c r="S246" i="8"/>
  <c r="AB246" i="8"/>
  <c r="AC246" i="8" s="1"/>
  <c r="S245" i="8"/>
  <c r="AD245" i="8" s="1"/>
  <c r="S66" i="8"/>
  <c r="S248" i="8"/>
  <c r="AI82" i="7"/>
  <c r="AD81" i="7"/>
  <c r="AH82" i="7"/>
  <c r="AC81" i="7"/>
  <c r="AF80" i="7"/>
  <c r="AI79" i="7"/>
  <c r="AD78" i="7"/>
  <c r="AG77" i="7"/>
  <c r="AG82" i="7"/>
  <c r="AJ81" i="7"/>
  <c r="AE80" i="7"/>
  <c r="AH79" i="7"/>
  <c r="AC78" i="7"/>
  <c r="AF77" i="7"/>
  <c r="AF82" i="7"/>
  <c r="AI81" i="7"/>
  <c r="AD80" i="7"/>
  <c r="AE82" i="7"/>
  <c r="AH81" i="7"/>
  <c r="AC80" i="7"/>
  <c r="AF79" i="7"/>
  <c r="AD82" i="7"/>
  <c r="AG81" i="7"/>
  <c r="AJ80" i="7"/>
  <c r="AE79" i="7"/>
  <c r="AH78" i="7"/>
  <c r="AC82" i="7"/>
  <c r="AF81" i="7"/>
  <c r="AI80" i="7"/>
  <c r="AD79" i="7"/>
  <c r="AJ82" i="7"/>
  <c r="AE81" i="7"/>
  <c r="AH80" i="7"/>
  <c r="AC79" i="7"/>
  <c r="AF78" i="7"/>
  <c r="AI77" i="7"/>
  <c r="AJ79" i="7"/>
  <c r="AJ78" i="7"/>
  <c r="AG79" i="7"/>
  <c r="AI78" i="7"/>
  <c r="AG78" i="7"/>
  <c r="AE78" i="7"/>
  <c r="AJ77" i="7"/>
  <c r="AH77" i="7"/>
  <c r="AE77" i="7"/>
  <c r="AD77" i="7"/>
  <c r="AG80" i="7"/>
  <c r="AC77" i="7"/>
  <c r="AD65" i="8" l="1"/>
  <c r="AC13" i="8"/>
  <c r="AZ11" i="8" s="1"/>
  <c r="L25" i="5" s="1"/>
  <c r="Z25" i="5" s="1"/>
  <c r="AY11" i="8"/>
  <c r="J25" i="5" s="1"/>
  <c r="BB11" i="8"/>
  <c r="AY13" i="8"/>
  <c r="J27" i="5" s="1"/>
  <c r="AC15" i="8"/>
  <c r="AZ13" i="8" s="1"/>
  <c r="L27" i="5" s="1"/>
  <c r="Z27" i="5" s="1"/>
  <c r="BB13" i="8"/>
  <c r="AC8" i="8"/>
  <c r="AZ6" i="8" s="1"/>
  <c r="L20" i="5" s="1"/>
  <c r="Z20" i="5" s="1"/>
  <c r="BB6" i="8"/>
  <c r="AY6" i="8"/>
  <c r="J20" i="5" s="1"/>
  <c r="AD8" i="8"/>
  <c r="AD15" i="8"/>
  <c r="AD9" i="8"/>
  <c r="AD12" i="8"/>
  <c r="AD13" i="8"/>
  <c r="AD11" i="8"/>
  <c r="AD10" i="8"/>
  <c r="AD14" i="8"/>
  <c r="AD51" i="8"/>
  <c r="AD49" i="8"/>
  <c r="AD48" i="8"/>
  <c r="AD47" i="8"/>
  <c r="AD50" i="8"/>
  <c r="AD55" i="8"/>
  <c r="AD54" i="8"/>
  <c r="AD53" i="8"/>
  <c r="AD57" i="8"/>
  <c r="AD56"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<sst xmlns="http://schemas.openxmlformats.org/spreadsheetml/2006/main" count="5017" uniqueCount="1115">
  <si>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</si>
  <si>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</si>
  <si>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</si>
  <si>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</si>
  <si>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</si>
  <si>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</si>
  <si>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</si>
  <si>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</si>
  <si>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</si>
  <si>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</si>
  <si>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</si>
  <si>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</si>
  <si>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</si>
  <si>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</si>
  <si>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</si>
  <si>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</si>
  <si>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</si>
  <si>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</si>
  <si>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</si>
  <si>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</si>
  <si>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</si>
  <si>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</si>
  <si>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</si>
  <si>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</si>
  <si>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</si>
  <si>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</si>
  <si>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</si>
  <si>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</si>
  <si>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</si>
  <si>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</si>
  <si>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</si>
  <si>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</si>
  <si>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</si>
  <si>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</si>
  <si>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</si>
  <si>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</si>
  <si>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</si>
  <si>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</si>
  <si>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</si>
  <si>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</si>
  <si>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</si>
  <si>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</si>
  <si>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</si>
  <si>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</si>
  <si>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</si>
  <si>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</si>
  <si>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</si>
  <si>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</si>
  <si>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</si>
  <si>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</si>
  <si>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</si>
  <si>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</si>
  <si>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</si>
  <si>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</si>
  <si>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</si>
  <si>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</si>
  <si>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</si>
  <si>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</si>
  <si>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</si>
  <si>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</si>
  <si>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</si>
  <si>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</si>
  <si>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</si>
  <si>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</si>
  <si>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</si>
  <si>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</si>
  <si>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</si>
  <si>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</si>
  <si>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</si>
  <si>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</si>
  <si>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</si>
  <si>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</si>
  <si>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</si>
  <si>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</si>
  <si>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</si>
  <si>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</si>
  <si>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</si>
  <si>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</si>
  <si>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</si>
  <si>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</si>
  <si>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</si>
  <si>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</si>
  <si>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</si>
  <si>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</si>
  <si>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</si>
  <si>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</si>
  <si>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</si>
  <si>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</si>
  <si>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</si>
  <si>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</si>
  <si>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</si>
  <si>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</si>
  <si>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</si>
  <si>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</si>
  <si>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</si>
  <si>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</si>
  <si>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</si>
  <si>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</si>
  <si>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</si>
  <si>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</si>
  <si>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</si>
  <si>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</si>
  <si>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</si>
  <si>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</si>
  <si>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</si>
  <si>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</si>
  <si>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</si>
  <si>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</si>
  <si>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</si>
  <si>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</si>
  <si>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</si>
  <si>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Saughall &amp; Mollington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</si>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</sst>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644F8F37-D7F7-446F-9E66-3D2C82FB5DF9}"/>
    <cellStyle name="Currency 2" xfId="11" xr:uid="{C4E228BE-8475-4188-91D7-2016C65FB9F8}"/>
    <cellStyle name="Hyperlink 2" xfId="2" xr:uid="{B8EB5997-9C37-49DA-AA10-AF70BF3947D3}"/>
    <cellStyle name="Normal" xfId="0" builtinId="0"/>
    <cellStyle name="Normal 2" xfId="1" xr:uid="{AE7FFFF6-AA9B-455D-99DB-CEADE1781DB8}"/>
    <cellStyle name="Normal 2 2 2" xfId="3" xr:uid="{50F00823-A7B6-446F-B8ED-62DC643A15F3}"/>
    <cellStyle name="Normal 3" xfId="4" xr:uid="{DFD5DB57-8384-4035-9D05-72179E90C5F0}"/>
    <cellStyle name="Normal 5" xfId="9" xr:uid="{29B5010F-373E-4E68-B5F6-6A036156DFEC}"/>
    <cellStyle name="Normal 6" xfId="7" xr:uid="{8963A164-26E2-443D-96DD-527E1D6F4A23}"/>
    <cellStyle name="Per cent 2" xfId="8" xr:uid="{E19C029D-6AEF-456C-8994-901EB8245F3C}"/>
    <cellStyle name="Percent 2" xfId="6" xr:uid="{4FD956E9-2ED6-4B09-9CD6-6D731E8C0C3E}"/>
    <cellStyle name="Percent 2 2" xfId="10" xr:uid="{0E98EB91-262F-43F5-A0FD-FAF84942358A}"/>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8A9-4A5C-9613-BDBBFEA8C744}"/>
              </c:ext>
            </c:extLst>
          </c:dPt>
          <c:dPt>
            <c:idx val="1"/>
            <c:invertIfNegative val="0"/>
            <c:bubble3D val="0"/>
            <c:spPr>
              <a:solidFill>
                <a:srgbClr val="1B8E82"/>
              </a:solidFill>
            </c:spPr>
            <c:extLst>
              <c:ext xmlns:c16="http://schemas.microsoft.com/office/drawing/2014/chart" uri="{C3380CC4-5D6E-409C-BE32-E72D297353CC}">
                <c16:uniqueId val="{00000003-38A9-4A5C-9613-BDBBFEA8C74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8A9-4A5C-9613-BDBBFEA8C744}"/>
              </c:ext>
            </c:extLst>
          </c:dPt>
          <c:dPt>
            <c:idx val="3"/>
            <c:invertIfNegative val="0"/>
            <c:bubble3D val="0"/>
            <c:spPr>
              <a:solidFill>
                <a:srgbClr val="1C4A4F"/>
              </a:solidFill>
            </c:spPr>
            <c:extLst>
              <c:ext xmlns:c16="http://schemas.microsoft.com/office/drawing/2014/chart" uri="{C3380CC4-5D6E-409C-BE32-E72D297353CC}">
                <c16:uniqueId val="{00000007-38A9-4A5C-9613-BDBBFEA8C744}"/>
              </c:ext>
            </c:extLst>
          </c:dPt>
          <c:dPt>
            <c:idx val="4"/>
            <c:invertIfNegative val="0"/>
            <c:bubble3D val="0"/>
            <c:spPr>
              <a:solidFill>
                <a:srgbClr val="D7A928"/>
              </a:solidFill>
            </c:spPr>
            <c:extLst>
              <c:ext xmlns:c16="http://schemas.microsoft.com/office/drawing/2014/chart" uri="{C3380CC4-5D6E-409C-BE32-E72D297353CC}">
                <c16:uniqueId val="{00000009-38A9-4A5C-9613-BDBBFEA8C744}"/>
              </c:ext>
            </c:extLst>
          </c:dPt>
          <c:dPt>
            <c:idx val="5"/>
            <c:invertIfNegative val="0"/>
            <c:bubble3D val="0"/>
            <c:spPr>
              <a:solidFill>
                <a:srgbClr val="696969"/>
              </a:solidFill>
            </c:spPr>
            <c:extLst>
              <c:ext xmlns:c16="http://schemas.microsoft.com/office/drawing/2014/chart" uri="{C3380CC4-5D6E-409C-BE32-E72D297353CC}">
                <c16:uniqueId val="{0000000B-38A9-4A5C-9613-BDBBFEA8C74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2.6139045198765656</c:v>
                </c:pt>
                <c:pt idx="1">
                  <c:v>5.0281357778181155</c:v>
                </c:pt>
                <c:pt idx="2">
                  <c:v>2.3053185696133598</c:v>
                </c:pt>
                <c:pt idx="3">
                  <c:v>27.391541114539841</c:v>
                </c:pt>
                <c:pt idx="4">
                  <c:v>59.756761662733702</c:v>
                </c:pt>
                <c:pt idx="5">
                  <c:v>2.9043383554184063</c:v>
                </c:pt>
              </c:numCache>
            </c:numRef>
          </c:val>
          <c:extLst>
            <c:ext xmlns:c16="http://schemas.microsoft.com/office/drawing/2014/chart" uri="{C3380CC4-5D6E-409C-BE32-E72D297353CC}">
              <c16:uniqueId val="{0000000C-38A9-4A5C-9613-BDBBFEA8C74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8A9-4A5C-9613-BDBBFEA8C74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EE68-4DA6-81AC-E4CC7F34F429}"/>
              </c:ext>
            </c:extLst>
          </c:dPt>
          <c:val>
            <c:numRef>
              <c:f>Group!$AB$16:$AB$21</c:f>
              <c:numCache>
                <c:formatCode>General</c:formatCode>
                <c:ptCount val="6"/>
                <c:pt idx="0">
                  <c:v>28.15911019097241</c:v>
                </c:pt>
                <c:pt idx="1">
                  <c:v>100</c:v>
                </c:pt>
                <c:pt idx="2">
                  <c:v>100</c:v>
                </c:pt>
                <c:pt idx="3">
                  <c:v>100</c:v>
                </c:pt>
                <c:pt idx="4">
                  <c:v>100</c:v>
                </c:pt>
                <c:pt idx="5">
                  <c:v>100</c:v>
                </c:pt>
              </c:numCache>
            </c:numRef>
          </c:val>
          <c:extLst>
            <c:ext xmlns:c16="http://schemas.microsoft.com/office/drawing/2014/chart" uri="{C3380CC4-5D6E-409C-BE32-E72D297353CC}">
              <c16:uniqueId val="{00000001-EE68-4DA6-81AC-E4CC7F34F429}"/>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42.487161292752134</c:v>
                </c:pt>
                <c:pt idx="2">
                  <c:v>100</c:v>
                </c:pt>
                <c:pt idx="3">
                  <c:v>100</c:v>
                </c:pt>
                <c:pt idx="4">
                  <c:v>100</c:v>
                </c:pt>
                <c:pt idx="5">
                  <c:v>100</c:v>
                </c:pt>
              </c:numCache>
            </c:numRef>
          </c:val>
          <c:extLst>
            <c:ext xmlns:c16="http://schemas.microsoft.com/office/drawing/2014/chart" uri="{C3380CC4-5D6E-409C-BE32-E72D297353CC}">
              <c16:uniqueId val="{00000002-EE68-4DA6-81AC-E4CC7F34F429}"/>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EE68-4DA6-81AC-E4CC7F34F429}"/>
              </c:ext>
            </c:extLst>
          </c:dPt>
          <c:val>
            <c:numRef>
              <c:f>Group!$AD$16:$AD$21</c:f>
              <c:numCache>
                <c:formatCode>General</c:formatCode>
                <c:ptCount val="6"/>
                <c:pt idx="0">
                  <c:v>100</c:v>
                </c:pt>
                <c:pt idx="1">
                  <c:v>100</c:v>
                </c:pt>
                <c:pt idx="2">
                  <c:v>15.846757385890022</c:v>
                </c:pt>
                <c:pt idx="3">
                  <c:v>100</c:v>
                </c:pt>
                <c:pt idx="4">
                  <c:v>100</c:v>
                </c:pt>
                <c:pt idx="5">
                  <c:v>100</c:v>
                </c:pt>
              </c:numCache>
            </c:numRef>
          </c:val>
          <c:extLst>
            <c:ext xmlns:c16="http://schemas.microsoft.com/office/drawing/2014/chart" uri="{C3380CC4-5D6E-409C-BE32-E72D297353CC}">
              <c16:uniqueId val="{00000004-EE68-4DA6-81AC-E4CC7F34F429}"/>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EE68-4DA6-81AC-E4CC7F34F429}"/>
              </c:ext>
            </c:extLst>
          </c:dPt>
          <c:val>
            <c:numRef>
              <c:f>Group!$AE$16:$AE$21</c:f>
              <c:numCache>
                <c:formatCode>General</c:formatCode>
                <c:ptCount val="6"/>
                <c:pt idx="0">
                  <c:v>100</c:v>
                </c:pt>
                <c:pt idx="1">
                  <c:v>100</c:v>
                </c:pt>
                <c:pt idx="2">
                  <c:v>100</c:v>
                </c:pt>
                <c:pt idx="3">
                  <c:v>94.502246875814848</c:v>
                </c:pt>
                <c:pt idx="4">
                  <c:v>100</c:v>
                </c:pt>
                <c:pt idx="5">
                  <c:v>100</c:v>
                </c:pt>
              </c:numCache>
            </c:numRef>
          </c:val>
          <c:extLst>
            <c:ext xmlns:c16="http://schemas.microsoft.com/office/drawing/2014/chart" uri="{C3380CC4-5D6E-409C-BE32-E72D297353CC}">
              <c16:uniqueId val="{00000006-EE68-4DA6-81AC-E4CC7F34F429}"/>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EE68-4DA6-81AC-E4CC7F34F429}"/>
              </c:ext>
            </c:extLst>
          </c:dPt>
          <c:val>
            <c:numRef>
              <c:f>Group!$AF$16:$AF$21</c:f>
              <c:numCache>
                <c:formatCode>General</c:formatCode>
                <c:ptCount val="6"/>
                <c:pt idx="0">
                  <c:v>100</c:v>
                </c:pt>
                <c:pt idx="1">
                  <c:v>100</c:v>
                </c:pt>
                <c:pt idx="2">
                  <c:v>100</c:v>
                </c:pt>
                <c:pt idx="3">
                  <c:v>100</c:v>
                </c:pt>
                <c:pt idx="4">
                  <c:v>176.61007722307869</c:v>
                </c:pt>
                <c:pt idx="5">
                  <c:v>100</c:v>
                </c:pt>
              </c:numCache>
            </c:numRef>
          </c:val>
          <c:extLst>
            <c:ext xmlns:c16="http://schemas.microsoft.com/office/drawing/2014/chart" uri="{C3380CC4-5D6E-409C-BE32-E72D297353CC}">
              <c16:uniqueId val="{00000008-EE68-4DA6-81AC-E4CC7F34F429}"/>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191.72689771116472</c:v>
                </c:pt>
              </c:numCache>
            </c:numRef>
          </c:val>
          <c:extLst>
            <c:ext xmlns:c16="http://schemas.microsoft.com/office/drawing/2014/chart" uri="{C3380CC4-5D6E-409C-BE32-E72D297353CC}">
              <c16:uniqueId val="{00000009-EE68-4DA6-81AC-E4CC7F34F429}"/>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2220-4D50-95AC-82059239912A}"/>
              </c:ext>
            </c:extLst>
          </c:dPt>
          <c:val>
            <c:numRef>
              <c:f>Type!$Z$16:$Z$44</c:f>
              <c:numCache>
                <c:formatCode>General</c:formatCode>
                <c:ptCount val="29"/>
                <c:pt idx="0">
                  <c:v>0</c:v>
                </c:pt>
                <c:pt idx="1">
                  <c:v>27.475491276713864</c:v>
                </c:pt>
                <c:pt idx="2">
                  <c:v>0</c:v>
                </c:pt>
                <c:pt idx="3">
                  <c:v>0</c:v>
                </c:pt>
                <c:pt idx="4">
                  <c:v>115.40957450164358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2220-4D50-95AC-82059239912A}"/>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2220-4D50-95AC-82059239912A}"/>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2220-4D50-95AC-82059239912A}"/>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2220-4D50-95AC-82059239912A}"/>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2220-4D50-95AC-82059239912A}"/>
              </c:ext>
            </c:extLst>
          </c:dPt>
          <c:val>
            <c:numRef>
              <c:f>Type!$AA$16:$AA$44</c:f>
              <c:numCache>
                <c:formatCode>General</c:formatCode>
                <c:ptCount val="29"/>
                <c:pt idx="0">
                  <c:v>100</c:v>
                </c:pt>
                <c:pt idx="1">
                  <c:v>100</c:v>
                </c:pt>
                <c:pt idx="2">
                  <c:v>100</c:v>
                </c:pt>
                <c:pt idx="3">
                  <c:v>100</c:v>
                </c:pt>
                <c:pt idx="4">
                  <c:v>100</c:v>
                </c:pt>
                <c:pt idx="5">
                  <c:v>32.156512287968205</c:v>
                </c:pt>
                <c:pt idx="6">
                  <c:v>0</c:v>
                </c:pt>
                <c:pt idx="7">
                  <c:v>0.67572740120535113</c:v>
                </c:pt>
                <c:pt idx="8">
                  <c:v>77.818369848858907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2220-4D50-95AC-82059239912A}"/>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2220-4D50-95AC-82059239912A}"/>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0</c:v>
                </c:pt>
                <c:pt idx="11">
                  <c:v>21.71130539484145</c:v>
                </c:pt>
                <c:pt idx="12">
                  <c:v>64.402620092740804</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2220-4D50-95AC-82059239912A}"/>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2220-4D50-95AC-82059239912A}"/>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62.121102111106254</c:v>
                </c:pt>
                <c:pt idx="15">
                  <c:v>0</c:v>
                </c:pt>
                <c:pt idx="16">
                  <c:v>75.803186808554528</c:v>
                </c:pt>
                <c:pt idx="17">
                  <c:v>97.75688593124687</c:v>
                </c:pt>
                <c:pt idx="18">
                  <c:v>194.13595627851677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2220-4D50-95AC-82059239912A}"/>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2220-4D50-95AC-82059239912A}"/>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240.30779645561665</c:v>
                </c:pt>
                <c:pt idx="20">
                  <c:v>160.88064404671425</c:v>
                </c:pt>
                <c:pt idx="21">
                  <c:v>223.02931833541976</c:v>
                </c:pt>
                <c:pt idx="22">
                  <c:v>75.749732507153666</c:v>
                </c:pt>
                <c:pt idx="23">
                  <c:v>172.68171856924383</c:v>
                </c:pt>
                <c:pt idx="24">
                  <c:v>236.56545697240773</c:v>
                </c:pt>
                <c:pt idx="25">
                  <c:v>100</c:v>
                </c:pt>
                <c:pt idx="26">
                  <c:v>100</c:v>
                </c:pt>
                <c:pt idx="27">
                  <c:v>100</c:v>
                </c:pt>
                <c:pt idx="28">
                  <c:v>100</c:v>
                </c:pt>
              </c:numCache>
            </c:numRef>
          </c:val>
          <c:extLst>
            <c:ext xmlns:c16="http://schemas.microsoft.com/office/drawing/2014/chart" uri="{C3380CC4-5D6E-409C-BE32-E72D297353CC}">
              <c16:uniqueId val="{00000011-2220-4D50-95AC-82059239912A}"/>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2220-4D50-95AC-82059239912A}"/>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355.31039759316758</c:v>
                </c:pt>
                <c:pt idx="28">
                  <c:v>0</c:v>
                </c:pt>
              </c:numCache>
            </c:numRef>
          </c:val>
          <c:extLst>
            <c:ext xmlns:c16="http://schemas.microsoft.com/office/drawing/2014/chart" uri="{C3380CC4-5D6E-409C-BE32-E72D297353CC}">
              <c16:uniqueId val="{00000013-2220-4D50-95AC-82059239912A}"/>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FC4E-45E2-9092-92B017154432}"/>
              </c:ext>
            </c:extLst>
          </c:dPt>
          <c:dPt>
            <c:idx val="1"/>
            <c:bubble3D val="0"/>
            <c:extLst>
              <c:ext xmlns:c16="http://schemas.microsoft.com/office/drawing/2014/chart" uri="{C3380CC4-5D6E-409C-BE32-E72D297353CC}">
                <c16:uniqueId val="{00000001-FC4E-45E2-9092-92B017154432}"/>
              </c:ext>
            </c:extLst>
          </c:dPt>
          <c:dPt>
            <c:idx val="2"/>
            <c:bubble3D val="0"/>
            <c:extLst>
              <c:ext xmlns:c16="http://schemas.microsoft.com/office/drawing/2014/chart" uri="{C3380CC4-5D6E-409C-BE32-E72D297353CC}">
                <c16:uniqueId val="{00000002-FC4E-45E2-9092-92B017154432}"/>
              </c:ext>
            </c:extLst>
          </c:dPt>
          <c:dPt>
            <c:idx val="3"/>
            <c:bubble3D val="0"/>
            <c:extLst>
              <c:ext xmlns:c16="http://schemas.microsoft.com/office/drawing/2014/chart" uri="{C3380CC4-5D6E-409C-BE32-E72D297353CC}">
                <c16:uniqueId val="{00000003-FC4E-45E2-9092-92B017154432}"/>
              </c:ext>
            </c:extLst>
          </c:dPt>
          <c:dPt>
            <c:idx val="4"/>
            <c:bubble3D val="0"/>
            <c:extLst>
              <c:ext xmlns:c16="http://schemas.microsoft.com/office/drawing/2014/chart" uri="{C3380CC4-5D6E-409C-BE32-E72D297353CC}">
                <c16:uniqueId val="{00000004-FC4E-45E2-9092-92B01715443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FC4E-45E2-9092-92B01715443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FC4E-45E2-9092-92B01715443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FC4E-45E2-9092-92B01715443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FC4E-45E2-9092-92B01715443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FC4E-45E2-9092-92B01715443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FC4E-45E2-9092-92B01715443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FC4E-45E2-9092-92B01715443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FC4E-45E2-9092-92B01715443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FC4E-45E2-9092-92B01715443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FC4E-45E2-9092-92B01715443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FC4E-45E2-9092-92B01715443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FC4E-45E2-9092-92B01715443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FC4E-45E2-9092-92B01715443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FC4E-45E2-9092-92B01715443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FC4E-45E2-9092-92B01715443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FC4E-45E2-9092-92B01715443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FC4E-45E2-9092-92B01715443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FC4E-45E2-9092-92B01715443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FC4E-45E2-9092-92B01715443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FC4E-45E2-9092-92B01715443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C4E-45E2-9092-92B01715443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C4E-45E2-9092-92B01715443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FC4E-45E2-9092-92B01715443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FC4E-45E2-9092-92B01715443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FC4E-45E2-9092-92B01715443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FC4E-45E2-9092-92B01715443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C4E-45E2-9092-92B01715443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C4E-45E2-9092-92B01715443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C4E-45E2-9092-92B01715443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C4E-45E2-9092-92B01715443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C4E-45E2-9092-92B01715443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C4E-45E2-9092-92B01715443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C4E-45E2-9092-92B01715443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C4E-45E2-9092-92B01715443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C4E-45E2-9092-92B01715443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C4E-45E2-9092-92B01715443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C4E-45E2-9092-92B01715443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C4E-45E2-9092-92B01715443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FC4E-45E2-9092-92B01715443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FC4E-45E2-9092-92B01715443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FC4E-45E2-9092-92B01715443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FC4E-45E2-9092-92B01715443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FC4E-45E2-9092-92B01715443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FC4E-45E2-9092-92B01715443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FC4E-45E2-9092-92B01715443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1.2888001452169178</c:v>
                </c:pt>
                <c:pt idx="2">
                  <c:v>0</c:v>
                </c:pt>
                <c:pt idx="3">
                  <c:v>0</c:v>
                </c:pt>
                <c:pt idx="4">
                  <c:v>1.3251043746596478</c:v>
                </c:pt>
                <c:pt idx="5">
                  <c:v>0.78054093301869665</c:v>
                </c:pt>
                <c:pt idx="6">
                  <c:v>0</c:v>
                </c:pt>
                <c:pt idx="7">
                  <c:v>1.8152114721365041E-2</c:v>
                </c:pt>
                <c:pt idx="8">
                  <c:v>4.2294427300780546</c:v>
                </c:pt>
                <c:pt idx="9">
                  <c:v>0</c:v>
                </c:pt>
                <c:pt idx="10">
                  <c:v>0</c:v>
                </c:pt>
                <c:pt idx="11">
                  <c:v>0.54456344164095116</c:v>
                </c:pt>
                <c:pt idx="12">
                  <c:v>1.7607551279724087</c:v>
                </c:pt>
                <c:pt idx="13">
                  <c:v>0</c:v>
                </c:pt>
                <c:pt idx="14">
                  <c:v>3.3762933381738978</c:v>
                </c:pt>
                <c:pt idx="15">
                  <c:v>0</c:v>
                </c:pt>
                <c:pt idx="16">
                  <c:v>4.8284625158830998</c:v>
                </c:pt>
                <c:pt idx="17">
                  <c:v>6.6981303321836991</c:v>
                </c:pt>
                <c:pt idx="18">
                  <c:v>12.488654928299146</c:v>
                </c:pt>
                <c:pt idx="19">
                  <c:v>10.074423670357596</c:v>
                </c:pt>
                <c:pt idx="20">
                  <c:v>8.9489925576329643</c:v>
                </c:pt>
                <c:pt idx="21">
                  <c:v>13.359956434924669</c:v>
                </c:pt>
                <c:pt idx="22">
                  <c:v>4.6832455981121806</c:v>
                </c:pt>
                <c:pt idx="23">
                  <c:v>14.812125612633873</c:v>
                </c:pt>
                <c:pt idx="24">
                  <c:v>7.8780177890724268</c:v>
                </c:pt>
              </c:numCache>
            </c:numRef>
          </c:xVal>
          <c:yVal>
            <c:numRef>
              <c:f>'Customer View Chart'!$X$17:$X$41</c:f>
              <c:numCache>
                <c:formatCode>General</c:formatCode>
                <c:ptCount val="25"/>
                <c:pt idx="0">
                  <c:v>0</c:v>
                </c:pt>
                <c:pt idx="1">
                  <c:v>27.475491276713864</c:v>
                </c:pt>
                <c:pt idx="2">
                  <c:v>0</c:v>
                </c:pt>
                <c:pt idx="3">
                  <c:v>0</c:v>
                </c:pt>
                <c:pt idx="4">
                  <c:v>115.40957450164358</c:v>
                </c:pt>
                <c:pt idx="5">
                  <c:v>32.156512287968205</c:v>
                </c:pt>
                <c:pt idx="6">
                  <c:v>0</c:v>
                </c:pt>
                <c:pt idx="7">
                  <c:v>0.67572740120535113</c:v>
                </c:pt>
                <c:pt idx="8">
                  <c:v>77.818369848858907</c:v>
                </c:pt>
                <c:pt idx="9">
                  <c:v>0</c:v>
                </c:pt>
                <c:pt idx="10">
                  <c:v>0</c:v>
                </c:pt>
                <c:pt idx="11">
                  <c:v>21.71130539484145</c:v>
                </c:pt>
                <c:pt idx="12">
                  <c:v>64.402620092740804</c:v>
                </c:pt>
                <c:pt idx="13">
                  <c:v>0</c:v>
                </c:pt>
                <c:pt idx="14">
                  <c:v>62.121102111106254</c:v>
                </c:pt>
                <c:pt idx="15">
                  <c:v>0</c:v>
                </c:pt>
                <c:pt idx="16">
                  <c:v>75.803186808554528</c:v>
                </c:pt>
                <c:pt idx="17">
                  <c:v>97.75688593124687</c:v>
                </c:pt>
                <c:pt idx="18">
                  <c:v>194.13595627851677</c:v>
                </c:pt>
                <c:pt idx="19">
                  <c:v>240.30779645561665</c:v>
                </c:pt>
                <c:pt idx="20">
                  <c:v>160.88064404671425</c:v>
                </c:pt>
                <c:pt idx="21">
                  <c:v>223.02931833541976</c:v>
                </c:pt>
                <c:pt idx="22">
                  <c:v>75.749732507153666</c:v>
                </c:pt>
                <c:pt idx="23">
                  <c:v>172.68171856924383</c:v>
                </c:pt>
                <c:pt idx="24">
                  <c:v>236.56545697240773</c:v>
                </c:pt>
              </c:numCache>
            </c:numRef>
          </c:yVal>
          <c:smooth val="0"/>
          <c:extLst>
            <c:ext xmlns:c16="http://schemas.microsoft.com/office/drawing/2014/chart" uri="{C3380CC4-5D6E-409C-BE32-E72D297353CC}">
              <c16:uniqueId val="{00000019-FC4E-45E2-9092-92B01715443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94.205055341633781</c:v>
                </c:pt>
                <c:pt idx="1">
                  <c:v>97.660736916590835</c:v>
                </c:pt>
                <c:pt idx="2">
                  <c:v>97.612655529089878</c:v>
                </c:pt>
                <c:pt idx="3">
                  <c:v>93.075997687368144</c:v>
                </c:pt>
                <c:pt idx="4">
                  <c:v>99.150901480152413</c:v>
                </c:pt>
                <c:pt idx="5">
                  <c:v>103.43080082006368</c:v>
                </c:pt>
                <c:pt idx="6">
                  <c:v>105.06628311254809</c:v>
                </c:pt>
                <c:pt idx="7">
                  <c:v>107.69620515092453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3FEB-45A3-B2C2-FBE473AC62E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FF779F85-EE05-4007-B5D8-C5F370093344}"/>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970993B5-8C2F-475D-A1A2-6E72F12699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F37C893-8978-4760-93D7-43B13C8D4013}"/>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0C2BB02B-AB8A-440B-9981-21491F46754D}"/>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E0644931-B629-46E9-83E5-AFA2D1FE2D61}"/>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04D4C633-791E-4956-9132-671196610FF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4153BD90-75A2-4073-8E7B-E6A0D0D21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72C1EFA-6211-4BB2-A042-ADD8F764C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3319F7EA-8FD8-482A-A9F7-D96370D27A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F9258F53-9190-4F2C-90A3-A840D5848CFA}"/>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9141B6DD-A389-4324-91D1-416CC57379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43D1D036-E276-4450-85B7-D1424FB6BA9C}"/>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B4C63CB4-18FB-BB6A-93B6-A1295B43381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5E5C8D7C-7F49-6A3A-0E9A-28B83BA97E7F}"/>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92413EF8-2544-D982-82B2-2CE0C7141D8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64D0F32-2F0E-D2BB-71CC-AE47C5D3B2F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0EB5617-B365-7EA0-A1F5-F655109A075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7589651-529A-30F6-A57C-B9C78C18685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DCCF18DF-8EB4-7C69-002A-177C65FE241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B038BCC5-E294-5753-3598-9C81A9773EA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8C7D36F-9FE3-4DD8-974E-659A50144D6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FBCC28D2-F9A2-43E6-BA22-0C31B4CBA3A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86932B53-423A-4D16-B90B-6E386DCD673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23DDE311-ED1A-4AEB-B1B6-C65C091AAE69}"/>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9D31C41-887F-49FE-AFB8-EB05A824F98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5FC1490-5BD4-4989-A2C7-125E8D2CC4C9}"/>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52997C19-2D04-4FF9-BBD4-73C0F9CC82B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2D3BC57E-B24C-4EC9-9CFC-58D02E7E480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3B3299C4-7A47-4DC9-B5B5-FAB8B5F68D2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14CB523E-E96F-4D66-AC22-40B35CC03A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82F6C47-8CD5-46CB-8B90-73F6810C8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E4A1A87-F20E-4768-9EC7-4F9F0A004A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09BD0F1C-FBEB-469A-94F5-DD3A0033EA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7CA3B018-B93B-4B5C-B5FD-9CAB054CC591}"/>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C4376F5A-A101-321C-BDA4-ABE2340D957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BFC6D243-3F13-04A8-58E6-3BF0C748A5EA}"/>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4D5186E-544B-BDBF-C9AA-3D9264029B0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C2C0874-B8FF-4FE3-6497-9CC887BD688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7F806D7-F316-BE1F-D4B9-DA9C5D8FEA7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D9C83F6-325D-F349-EDC2-230256A7C96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D9B1940-3EA7-F6B5-9238-423248D20DD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66C5E09-6AA4-3F1C-68AD-C91BCED5EA4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66586C24-FDD8-45B1-AA68-AA3BE6A671D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FB173FC4-00DC-4F9C-81E3-87D6DC562A7E}"/>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476916D-187D-49B3-A3BE-B59E0CA75BC0}"/>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7CADB3B5-0069-486C-A7A0-181170CD28F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EAFE592A-8256-408D-B3EF-551149BF6023}"/>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802B61E7-9DE4-4ABD-BCF9-D121816D4C86}"/>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B6383382-BBCE-49E7-BD5F-3664A6A07319}"/>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39687F82-D602-4BDC-9C25-345DC1889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50764DD2-9CC5-445B-A746-3A7671E87BE1}"/>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ABF76804-C9F6-42AB-84E7-31C49B05E814}"/>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042438A7-6CE6-46A5-843C-661931FF33C3}"/>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4499CF59-58D5-4589-A91E-468C1C69FF3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9841E9FE-7F8E-4FBC-A4B8-DDAFEA248266}"/>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7FF67324-B89B-4E74-9D3F-3189B7D2405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80C972A6-B5B7-41E9-8BE4-8E011C817FF1}"/>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22A4F71B-9F1F-4071-AB2A-C9891724665A}"/>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9DB0E8F1-D0FD-4A65-B6A4-9232C7E448DF}"/>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A9AD1B04-E8B8-4EF3-A5A7-C08C83EF9B89}"/>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06DD8E7A-6CC4-446F-A45E-DAF98403614C}"/>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D2F7CA51-0BA5-47A3-B8B1-191196A98CE5}"/>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7409229-5E55-4734-9CA7-008D9DAE850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3D17C66B-5891-4ED9-879C-220FE549C372}"/>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65A4EE9B-A9E2-4F92-BBDA-0F8EC2FF0BE8}"/>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50EBC757-E1A5-4AC2-8708-8636026BA83E}"/>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928B2AC5-8BA0-46E6-9B5B-70E1A0815780}"/>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5672E8F-2439-4609-B05B-803D5FDC395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A71B6D6-0043-4C00-95E4-18959D14D05E}"/>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C1D3E7F-6214-48D4-8C54-AB64FE972DA3}"/>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86C86DF-E176-404D-A8E5-A4BF8617D4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2C4C533-E3E3-4E36-8B93-82797450CE2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EDA91AA9-A712-4C20-AFB5-0D5B6B54E334}"/>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4D200A62-3C44-42F3-BA3D-022E2C45F8E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693B0DF4-80D3-493D-9758-0ED4CE977D27}"/>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2D40B4BD-9C8B-4F44-927C-1F82B90DC02C}"/>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8801C82E-FE41-4AD7-8F30-E6753ECE7F38}"/>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2D7F3F9D-0FD1-401A-B09E-B940C70E880C}"/>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2770485E-B773-4E23-931F-39579D85FF66}"/>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852F3D40-163D-4C7F-B8EA-8616589605C1}"/>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DFE218E-9908-49AB-AC6A-AEC86F2D71D0}"/>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BA655B1C-B677-4B23-BD96-94F3FD48E1ED}"/>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5B3A7731-1254-4E07-947A-34CB663D1390}"/>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BD8B914-2BC5-46CF-8F55-5308C41FC586}"/>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0E300F2F-F38F-4905-981C-BED1130B859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8D72CE3E-11E5-4B0F-88D3-F1A76AB40E4E}"/>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C17FA8A-6AF4-4564-BF08-B6127606134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8782BFC0-34F0-4E77-B365-CE6D36294DAD}"/>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F474725-60C7-41DF-9F34-F70F21277AAF}"/>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5DE3D2F-9B1C-4CED-A23B-0B8C974EFBC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E8AE6103-6808-400B-962B-08CA1F261E33}"/>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3A1B8DD7-A029-4E40-9191-D2325062B0A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49833ADD-0A47-4829-A5E9-2B6992B7AB8F}"/>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397240E-496D-4E0B-908B-AA33917D736A}"/>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D083CEE4-6FF1-4D2D-81D8-C06412578430}"/>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EDC45552-397B-4CFD-B84E-46400698032F}"/>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B259954E-4B89-4B92-8E5C-11A856A31E0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1D0A7DE-3914-4293-9970-91BAC5CC30E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18A7AB5-6C22-49BC-871B-B0C109B425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C09886F5-3B2E-412A-A9F6-872E5946E6C5}"/>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99865DAA-F536-49FB-9549-E6B4925A720D}"/>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4144BCF9-5C58-497A-9E22-9D6EB2682331}"/>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C9375A03-6876-40F3-878B-337ECF50045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07DDF6A4-B819-4292-902F-654011864156}"/>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E4947693-1ADC-4992-981C-8897DA2B86B2}"/>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E1296127-176C-47A9-92C7-8D14D7D6616D}"/>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84E38DB3-C13C-4DB5-B7E8-06E34A39BCC5}"/>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BDD991EE-8465-1723-C6FB-BC7B6893E01B}"/>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F624EA5-52E4-8B0C-652A-EA79E359956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C6A6CF5-9251-E104-DFDB-4767FCF1B5D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D865515-D88E-073F-AB8B-D9C724D3850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4FC5D4B-F660-554C-1A67-EC5C851BC782}"/>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F322CC9-4E48-3BCF-5663-E8997ACAB93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3DB84AC-CF5E-214B-39D1-0E9F91C97756}"/>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F25C64C-4CCE-CA15-3ADC-2098ECD2EF0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2AF51570-9735-48C2-BEBA-869355C7BA57}"/>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ABD03E92-86C6-E9AB-CAE4-625632A6A0E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D745CE5A-EB33-534E-62D9-5038521A171C}"/>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6BD735F-5A35-E83F-EDE0-8E9C12EB18D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277F138-63F5-F96C-32C2-678886DD75E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152AE1C-5966-996A-ABA1-19E07E9079F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B091EB9-934D-FADB-21AC-164CF49B3A4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E52D1EC7-A579-D66C-FC32-A52307B89E6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7F847039-7F42-5C9D-B932-354E00F5D35C}"/>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2B966292-986D-3ACA-23AC-681FB4C5BE4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0FB39A30-517C-178D-99F5-7871B39412B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7C478CA-1D9F-450D-AD6B-C16B4140362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94541DE-B0F8-4F62-9C8E-14023F6CF33B}"/>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E9A942A3-5F34-46BC-89DF-8148C07F361A}"/>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8D118FE-FD37-496D-B6B8-827ED4FB8E3A}"/>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8DB6472-B929-4BE0-97DA-28385CD8D79F}"/>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2A1DB584-583B-47C6-B8DE-302FC141C775}"/>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A6D589A3-E3F1-4991-B9FF-447FA82A7B7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7A4F0A1A-4D11-45F4-B5A6-06A16A98BDEB}"/>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9F93097-2946-4014-B30A-9B8FB374EFA0}"/>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3705BEB-D839-4908-83BD-0AE83A494268}"/>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13F15E3F-50BF-55B8-A20C-149352E00802}"/>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A4EF99DE-3412-A555-DEDC-DD284B3FB48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556EEC92-7E67-F301-5E05-612518A74D7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A72CE56-32AF-47C2-D45D-37B84B134737}"/>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0736E62F-CEB8-B031-59F7-AA47383593E5}"/>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E68E795A-0F5C-417D-9F2D-82DDCAE845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314D0BAC-3FC4-4057-8C63-72ABCFE378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F35824C0-FBCA-47A2-B41E-AA2F5B34CC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AFEC315D-502C-4966-9BDF-E352347DB4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04C054E5-2A55-45D5-9593-A41A717401A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AA22551-4739-4E15-8D4B-45AD9A636B4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43A91731-E6EF-4409-9BB4-CC251851B4E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E75D225A-E05D-49EE-BAA3-7C5A9F1DDD9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EE94ACDE-4EC0-4329-9AD9-906776B5CB3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F9FFF62C-624C-431C-A548-682F7A4254A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E2A5A77-58AD-41FE-8E8F-0C090A4C9B7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012B577-F12F-49C8-ADDD-C5FE7F654C0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6E18DE41-A6A9-4318-BF16-8C60B7FC312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DA7CB554-BCE0-4A33-B8C0-4133D5A82B5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06C2EA2B-0199-44F2-A8DC-04959035C90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4E67C1A6-B8F4-41AA-AA19-F47BEDF7E8B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18154BB4-DABA-447D-805E-9292109D79B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D78A512-8BBE-4C7F-8565-0256940558E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2E7A5DF-4C59-4BDE-A19C-5C8CFF6B8C8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93544589-D34F-4F10-BC3A-71BA5C0B639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E303344-DC65-4438-A7DC-EAE5E062FB7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9A3E623A-36B3-4140-82EB-280DC2192320}"/>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7866569C-9E64-4CC8-9F9F-E3B1A3D0EC1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28C2E0FE-A801-49B2-B7A9-77BBFC6785B2}"/>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02667F76-D6AB-46F1-8A1D-FC9562016FB3}"/>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698E4C95-5A6B-4648-B1DD-944365E20E6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622D4CF-43AE-444B-9F7B-9C81190F878E}"/>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D166E7A0-D2F5-8AA6-F837-77AD7430563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41B68531-0340-E496-F45C-FA84E82C3B6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2A8F3699-9700-C651-0EB1-92DA742DB2BA}"/>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4512497E-ABDF-02E7-7148-7B3BBCAC109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AA34A2E3-7C73-3E0D-A3D4-CEBCFDE591B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CEEA6248-8D40-E102-7A8E-0C0E49CE5DD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170FFC67-5B09-4CDD-9A9A-8A8DEDD1AEFA}"/>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30C6D89-F8E4-DABE-9290-7EEAD34AE98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FA11481-4910-FF93-BF42-EF203049827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57DF5E5-9A2A-E921-F897-3F3D1AF68EF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207BB6A-A4AE-4E63-A94D-553E419BB94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A0FDE7B-A35F-2EBF-CDFA-FE6DBFA0696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141D8CC-AB04-4BE1-3557-4EEBCFF41CA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474BE047-8AEF-47AB-9FBB-359E625C4406}"/>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640DCDAA-8377-81CF-AFDC-BFB83D92B31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458848AE-8D4A-A3EB-6D96-93671D95AD98}"/>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0B3706FD-1739-B441-6676-A73CE0923A0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6D18710B-EADE-34F2-CD46-EE0EAD3E78C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743C7432-A43E-47EA-E162-E7BF8A78B78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F2783D83-C047-4178-D40C-6ACDD49AC2C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D036C604-28E1-19A8-722A-F88A4E3DAF8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138CFB62-7BF5-B831-38C8-3AECD2185A8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5F95F764-59AD-4D4F-9913-8E19D2595387}"/>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6156D617-601C-FD62-728C-98852BDDF30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D4AD931-115E-D8B0-FDD6-5FA1DF65AA6C}"/>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08EC98D5-B87D-3180-999F-B0451784D37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B3F943B7-2686-2F99-4E57-ED03D6964D5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B04DFAF5-0624-B14D-CDC9-D7DC08C4E2E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C4EE467-9713-AF6D-545B-AD62F40E756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979085CB-D0E0-542F-18D9-48BA1E51242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C9B2F3EC-AFB3-FC96-65B8-8A16FF98DCC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9880F6C5E7311F1.xlsx" TargetMode="External"/><Relationship Id="rId1" Type="http://schemas.openxmlformats.org/officeDocument/2006/relationships/externalLinkPath" Target="file:///C:\Users\1340386\AppData\Local\Temp\IWB49880F6C5E7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2.6139045198765656</v>
          </cell>
          <cell r="Y16">
            <v>9.2826247070639436</v>
          </cell>
          <cell r="AB16">
            <v>28.15911019097241</v>
          </cell>
          <cell r="AC16">
            <v>100</v>
          </cell>
          <cell r="AD16">
            <v>100</v>
          </cell>
          <cell r="AE16">
            <v>100</v>
          </cell>
          <cell r="AF16">
            <v>100</v>
          </cell>
          <cell r="AG16">
            <v>100</v>
          </cell>
        </row>
        <row r="17">
          <cell r="W17" t="str">
            <v>2. Multiple Concerns</v>
          </cell>
          <cell r="X17">
            <v>5.0281357778181155</v>
          </cell>
          <cell r="Y17">
            <v>11.834482758620691</v>
          </cell>
          <cell r="AB17">
            <v>100</v>
          </cell>
          <cell r="AC17">
            <v>42.487161292752134</v>
          </cell>
          <cell r="AD17">
            <v>100</v>
          </cell>
          <cell r="AE17">
            <v>100</v>
          </cell>
          <cell r="AF17">
            <v>100</v>
          </cell>
          <cell r="AG17">
            <v>100</v>
          </cell>
        </row>
        <row r="18">
          <cell r="W18" t="str">
            <v>3. Unhealthy Traits</v>
          </cell>
          <cell r="X18">
            <v>2.3053185696133598</v>
          </cell>
          <cell r="Y18">
            <v>14.547572815533979</v>
          </cell>
          <cell r="AB18">
            <v>100</v>
          </cell>
          <cell r="AC18">
            <v>100</v>
          </cell>
          <cell r="AD18">
            <v>15.846757385890022</v>
          </cell>
          <cell r="AE18">
            <v>100</v>
          </cell>
          <cell r="AF18">
            <v>100</v>
          </cell>
          <cell r="AG18">
            <v>100</v>
          </cell>
        </row>
        <row r="19">
          <cell r="W19" t="str">
            <v>4. Healthy Behaviours</v>
          </cell>
          <cell r="X19">
            <v>27.391541114539841</v>
          </cell>
          <cell r="Y19">
            <v>28.985068630733181</v>
          </cell>
          <cell r="AB19">
            <v>100</v>
          </cell>
          <cell r="AC19">
            <v>100</v>
          </cell>
          <cell r="AD19">
            <v>100</v>
          </cell>
          <cell r="AE19">
            <v>94.502246875814848</v>
          </cell>
          <cell r="AF19">
            <v>100</v>
          </cell>
          <cell r="AG19">
            <v>100</v>
          </cell>
        </row>
        <row r="20">
          <cell r="W20" t="str">
            <v>5. Fit and Well</v>
          </cell>
          <cell r="X20">
            <v>59.756761662733702</v>
          </cell>
          <cell r="Y20">
            <v>33.835420154000666</v>
          </cell>
          <cell r="AB20">
            <v>100</v>
          </cell>
          <cell r="AC20">
            <v>100</v>
          </cell>
          <cell r="AD20">
            <v>100</v>
          </cell>
          <cell r="AE20">
            <v>100</v>
          </cell>
          <cell r="AF20">
            <v>176.61007722307869</v>
          </cell>
          <cell r="AG20">
            <v>100</v>
          </cell>
        </row>
        <row r="21">
          <cell r="W21" t="str">
            <v>7. Not Private Households</v>
          </cell>
          <cell r="X21">
            <v>2.9043383554184063</v>
          </cell>
          <cell r="Y21">
            <v>1.5148309340475392</v>
          </cell>
          <cell r="AB21">
            <v>100</v>
          </cell>
          <cell r="AC21">
            <v>100</v>
          </cell>
          <cell r="AD21">
            <v>100</v>
          </cell>
          <cell r="AE21">
            <v>100</v>
          </cell>
          <cell r="AF21">
            <v>100</v>
          </cell>
          <cell r="AG21">
            <v>191.72689771116472</v>
          </cell>
        </row>
      </sheetData>
      <sheetData sheetId="1">
        <row r="16">
          <cell r="Z16">
            <v>0</v>
          </cell>
          <cell r="AA16">
            <v>100</v>
          </cell>
          <cell r="AB16">
            <v>100</v>
          </cell>
          <cell r="AC16">
            <v>100</v>
          </cell>
          <cell r="AD16">
            <v>100</v>
          </cell>
          <cell r="AE16">
            <v>100</v>
          </cell>
        </row>
        <row r="17">
          <cell r="Z17">
            <v>27.475491276713864</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115.40957450164358</v>
          </cell>
          <cell r="AA20">
            <v>100</v>
          </cell>
          <cell r="AB20">
            <v>100</v>
          </cell>
          <cell r="AC20">
            <v>100</v>
          </cell>
          <cell r="AD20">
            <v>100</v>
          </cell>
          <cell r="AE20">
            <v>100</v>
          </cell>
        </row>
        <row r="21">
          <cell r="Z21">
            <v>100</v>
          </cell>
          <cell r="AA21">
            <v>32.156512287968205</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0.67572740120535113</v>
          </cell>
          <cell r="AB23">
            <v>100</v>
          </cell>
          <cell r="AC23">
            <v>100</v>
          </cell>
          <cell r="AD23">
            <v>100</v>
          </cell>
          <cell r="AE23">
            <v>100</v>
          </cell>
        </row>
        <row r="24">
          <cell r="Z24">
            <v>100</v>
          </cell>
          <cell r="AA24">
            <v>77.818369848858907</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0</v>
          </cell>
          <cell r="AC26">
            <v>100</v>
          </cell>
          <cell r="AD26">
            <v>100</v>
          </cell>
          <cell r="AE26">
            <v>100</v>
          </cell>
        </row>
        <row r="27">
          <cell r="Z27">
            <v>100</v>
          </cell>
          <cell r="AA27">
            <v>100</v>
          </cell>
          <cell r="AB27">
            <v>21.71130539484145</v>
          </cell>
          <cell r="AC27">
            <v>100</v>
          </cell>
          <cell r="AD27">
            <v>100</v>
          </cell>
          <cell r="AE27">
            <v>100</v>
          </cell>
        </row>
        <row r="28">
          <cell r="Z28">
            <v>100</v>
          </cell>
          <cell r="AA28">
            <v>100</v>
          </cell>
          <cell r="AB28">
            <v>64.402620092740804</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62.121102111106254</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75.803186808554528</v>
          </cell>
          <cell r="AD32">
            <v>100</v>
          </cell>
          <cell r="AE32">
            <v>100</v>
          </cell>
        </row>
        <row r="33">
          <cell r="Z33">
            <v>100</v>
          </cell>
          <cell r="AA33">
            <v>100</v>
          </cell>
          <cell r="AB33">
            <v>100</v>
          </cell>
          <cell r="AC33">
            <v>97.75688593124687</v>
          </cell>
          <cell r="AD33">
            <v>100</v>
          </cell>
          <cell r="AE33">
            <v>100</v>
          </cell>
        </row>
        <row r="34">
          <cell r="Z34">
            <v>100</v>
          </cell>
          <cell r="AA34">
            <v>100</v>
          </cell>
          <cell r="AB34">
            <v>100</v>
          </cell>
          <cell r="AC34">
            <v>194.13595627851677</v>
          </cell>
          <cell r="AD34">
            <v>100</v>
          </cell>
          <cell r="AE34">
            <v>100</v>
          </cell>
        </row>
        <row r="35">
          <cell r="Z35">
            <v>100</v>
          </cell>
          <cell r="AA35">
            <v>100</v>
          </cell>
          <cell r="AB35">
            <v>100</v>
          </cell>
          <cell r="AC35">
            <v>100</v>
          </cell>
          <cell r="AD35">
            <v>240.30779645561665</v>
          </cell>
          <cell r="AE35">
            <v>100</v>
          </cell>
        </row>
        <row r="36">
          <cell r="Z36">
            <v>100</v>
          </cell>
          <cell r="AA36">
            <v>100</v>
          </cell>
          <cell r="AB36">
            <v>100</v>
          </cell>
          <cell r="AC36">
            <v>100</v>
          </cell>
          <cell r="AD36">
            <v>160.88064404671425</v>
          </cell>
          <cell r="AE36">
            <v>100</v>
          </cell>
        </row>
        <row r="37">
          <cell r="Z37">
            <v>100</v>
          </cell>
          <cell r="AA37">
            <v>100</v>
          </cell>
          <cell r="AB37">
            <v>100</v>
          </cell>
          <cell r="AC37">
            <v>100</v>
          </cell>
          <cell r="AD37">
            <v>223.02931833541976</v>
          </cell>
          <cell r="AE37">
            <v>100</v>
          </cell>
        </row>
        <row r="38">
          <cell r="Z38">
            <v>100</v>
          </cell>
          <cell r="AA38">
            <v>100</v>
          </cell>
          <cell r="AB38">
            <v>100</v>
          </cell>
          <cell r="AC38">
            <v>100</v>
          </cell>
          <cell r="AD38">
            <v>75.749732507153666</v>
          </cell>
          <cell r="AE38">
            <v>100</v>
          </cell>
        </row>
        <row r="39">
          <cell r="Z39">
            <v>100</v>
          </cell>
          <cell r="AA39">
            <v>100</v>
          </cell>
          <cell r="AB39">
            <v>100</v>
          </cell>
          <cell r="AC39">
            <v>100</v>
          </cell>
          <cell r="AD39">
            <v>172.68171856924383</v>
          </cell>
          <cell r="AE39">
            <v>100</v>
          </cell>
        </row>
        <row r="40">
          <cell r="Z40">
            <v>100</v>
          </cell>
          <cell r="AA40">
            <v>100</v>
          </cell>
          <cell r="AB40">
            <v>100</v>
          </cell>
          <cell r="AC40">
            <v>100</v>
          </cell>
          <cell r="AD40">
            <v>236.56545697240773</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355.31039759316758</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27.475491276713864</v>
          </cell>
          <cell r="Y18">
            <v>1.2888001452169178</v>
          </cell>
        </row>
        <row r="19">
          <cell r="W19" t="str">
            <v>1.3</v>
          </cell>
          <cell r="X19">
            <v>0</v>
          </cell>
          <cell r="Y19">
            <v>0</v>
          </cell>
        </row>
        <row r="20">
          <cell r="W20" t="str">
            <v>1.4</v>
          </cell>
          <cell r="X20">
            <v>0</v>
          </cell>
          <cell r="Y20">
            <v>0</v>
          </cell>
        </row>
        <row r="21">
          <cell r="W21" t="str">
            <v>1.5</v>
          </cell>
          <cell r="X21">
            <v>115.40957450164358</v>
          </cell>
          <cell r="Y21">
            <v>1.3251043746596478</v>
          </cell>
        </row>
        <row r="22">
          <cell r="W22" t="str">
            <v>2.6</v>
          </cell>
          <cell r="X22">
            <v>32.156512287968205</v>
          </cell>
          <cell r="Y22">
            <v>0.78054093301869665</v>
          </cell>
        </row>
        <row r="23">
          <cell r="W23" t="str">
            <v>2.7</v>
          </cell>
          <cell r="X23">
            <v>0</v>
          </cell>
          <cell r="Y23">
            <v>0</v>
          </cell>
        </row>
        <row r="24">
          <cell r="W24" t="str">
            <v>2.8</v>
          </cell>
          <cell r="X24">
            <v>0.67572740120535113</v>
          </cell>
          <cell r="Y24">
            <v>1.8152114721365041E-2</v>
          </cell>
        </row>
        <row r="25">
          <cell r="W25" t="str">
            <v>2.9</v>
          </cell>
          <cell r="X25">
            <v>77.818369848858907</v>
          </cell>
          <cell r="Y25">
            <v>4.2294427300780546</v>
          </cell>
        </row>
        <row r="26">
          <cell r="W26" t="str">
            <v>3.10</v>
          </cell>
          <cell r="X26">
            <v>0</v>
          </cell>
          <cell r="Y26">
            <v>0</v>
          </cell>
        </row>
        <row r="27">
          <cell r="W27" t="str">
            <v>3.11</v>
          </cell>
          <cell r="X27">
            <v>0</v>
          </cell>
          <cell r="Y27">
            <v>0</v>
          </cell>
        </row>
        <row r="28">
          <cell r="W28" t="str">
            <v>3.12</v>
          </cell>
          <cell r="X28">
            <v>21.71130539484145</v>
          </cell>
          <cell r="Y28">
            <v>0.54456344164095116</v>
          </cell>
        </row>
        <row r="29">
          <cell r="W29" t="str">
            <v>3.13</v>
          </cell>
          <cell r="X29">
            <v>64.402620092740804</v>
          </cell>
          <cell r="Y29">
            <v>1.7607551279724087</v>
          </cell>
        </row>
        <row r="30">
          <cell r="W30" t="str">
            <v>3.14</v>
          </cell>
          <cell r="X30">
            <v>0</v>
          </cell>
          <cell r="Y30">
            <v>0</v>
          </cell>
        </row>
        <row r="31">
          <cell r="W31" t="str">
            <v>4.15</v>
          </cell>
          <cell r="X31">
            <v>62.121102111106254</v>
          </cell>
          <cell r="Y31">
            <v>3.3762933381738978</v>
          </cell>
        </row>
        <row r="32">
          <cell r="W32" t="str">
            <v>4.16</v>
          </cell>
          <cell r="X32">
            <v>0</v>
          </cell>
          <cell r="Y32">
            <v>0</v>
          </cell>
        </row>
        <row r="33">
          <cell r="W33" t="str">
            <v>4.17</v>
          </cell>
          <cell r="X33">
            <v>75.803186808554528</v>
          </cell>
          <cell r="Y33">
            <v>4.8284625158830998</v>
          </cell>
        </row>
        <row r="34">
          <cell r="W34" t="str">
            <v>4.18</v>
          </cell>
          <cell r="X34">
            <v>97.75688593124687</v>
          </cell>
          <cell r="Y34">
            <v>6.6981303321836991</v>
          </cell>
        </row>
        <row r="35">
          <cell r="W35" t="str">
            <v>4.19</v>
          </cell>
          <cell r="X35">
            <v>194.13595627851677</v>
          </cell>
          <cell r="Y35">
            <v>12.488654928299146</v>
          </cell>
        </row>
        <row r="36">
          <cell r="W36" t="str">
            <v>5.20</v>
          </cell>
          <cell r="X36">
            <v>240.30779645561665</v>
          </cell>
          <cell r="Y36">
            <v>10.074423670357596</v>
          </cell>
        </row>
        <row r="37">
          <cell r="W37" t="str">
            <v>5.21</v>
          </cell>
          <cell r="X37">
            <v>160.88064404671425</v>
          </cell>
          <cell r="Y37">
            <v>8.9489925576329643</v>
          </cell>
        </row>
        <row r="38">
          <cell r="W38" t="str">
            <v>5.22</v>
          </cell>
          <cell r="X38">
            <v>223.02931833541976</v>
          </cell>
          <cell r="Y38">
            <v>13.359956434924669</v>
          </cell>
        </row>
        <row r="39">
          <cell r="W39" t="str">
            <v>5.23</v>
          </cell>
          <cell r="X39">
            <v>75.749732507153666</v>
          </cell>
          <cell r="Y39">
            <v>4.6832455981121806</v>
          </cell>
        </row>
        <row r="40">
          <cell r="W40" t="str">
            <v>5.24</v>
          </cell>
          <cell r="X40">
            <v>172.68171856924383</v>
          </cell>
          <cell r="Y40">
            <v>14.812125612633873</v>
          </cell>
        </row>
        <row r="41">
          <cell r="W41" t="str">
            <v>5.25</v>
          </cell>
          <cell r="X41">
            <v>236.56545697240773</v>
          </cell>
          <cell r="Y41">
            <v>7.8780177890724268</v>
          </cell>
        </row>
      </sheetData>
      <sheetData sheetId="3">
        <row r="20">
          <cell r="Z20">
            <v>94.205055341633781</v>
          </cell>
        </row>
        <row r="21">
          <cell r="Z21">
            <v>97.660736916590835</v>
          </cell>
        </row>
        <row r="22">
          <cell r="Z22">
            <v>97.612655529089878</v>
          </cell>
        </row>
        <row r="23">
          <cell r="Z23">
            <v>93.075997687368144</v>
          </cell>
        </row>
        <row r="24">
          <cell r="Z24">
            <v>99.150901480152413</v>
          </cell>
        </row>
        <row r="25">
          <cell r="Z25">
            <v>103.43080082006368</v>
          </cell>
        </row>
        <row r="26">
          <cell r="Z26">
            <v>105.06628311254809</v>
          </cell>
        </row>
        <row r="27">
          <cell r="Z27">
            <v>107.69620515092453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DB9F5-CE20-40E3-9AB0-51F9C2F1489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Saughall &amp; Mollington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144</v>
      </c>
      <c r="L16" s="63">
        <f>'Input Sheet'!$H$77</f>
        <v>2.6139045198765656</v>
      </c>
      <c r="M16" s="62">
        <f>'Input Sheet'!$I$77</f>
        <v>34659</v>
      </c>
      <c r="N16" s="63">
        <f>'Input Sheet'!$J$77</f>
        <v>9.2826247070639436</v>
      </c>
      <c r="O16" s="63">
        <f>'Input Sheet'!$K$77</f>
        <v>0.41547649961049077</v>
      </c>
      <c r="P16" s="63">
        <f>'Input Sheet'!$L$77</f>
        <v>-17.056827094032087</v>
      </c>
      <c r="Q16" s="62">
        <f>'Input Sheet'!$M$77</f>
        <v>28.15911019097241</v>
      </c>
      <c r="R16" s="39"/>
      <c r="S16" s="39"/>
      <c r="T16" s="39"/>
      <c r="U16" s="22"/>
      <c r="V16" s="5"/>
      <c r="W16" s="53" t="str">
        <f>'Input Sheet'!$S77</f>
        <v>1. Serious Challenges</v>
      </c>
      <c r="X16" s="64">
        <f>'Input Sheet'!$U77</f>
        <v>2.6139045198765656</v>
      </c>
      <c r="Y16" s="64">
        <f>'Input Sheet'!$W77</f>
        <v>9.2826247070639436</v>
      </c>
      <c r="Z16" s="10"/>
      <c r="AA16" s="10"/>
      <c r="AB16" s="52">
        <f>IF((LEFT($E16,2)=AB$13),$Q16,100)</f>
        <v>28.15911019097241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277</v>
      </c>
      <c r="L17" s="63">
        <f>'Input Sheet'!$H$78</f>
        <v>5.0281357778181155</v>
      </c>
      <c r="M17" s="62">
        <f>'Input Sheet'!$I$78</f>
        <v>44187</v>
      </c>
      <c r="N17" s="63">
        <f>'Input Sheet'!$J$78</f>
        <v>11.834482758620691</v>
      </c>
      <c r="O17" s="63">
        <f>'Input Sheet'!$K$78</f>
        <v>0.62688120940548131</v>
      </c>
      <c r="P17" s="63">
        <f>'Input Sheet'!$L$78</f>
        <v>-15.639629154923059</v>
      </c>
      <c r="Q17" s="62">
        <f>'Input Sheet'!$M$78</f>
        <v>42.487161292752134</v>
      </c>
      <c r="R17" s="39"/>
      <c r="S17" s="39"/>
      <c r="T17" s="39"/>
      <c r="U17" s="22"/>
      <c r="V17" s="65"/>
      <c r="W17" s="53" t="str">
        <f>'Input Sheet'!$S78</f>
        <v>2. Multiple Concerns</v>
      </c>
      <c r="X17" s="64">
        <f>'Input Sheet'!$U78</f>
        <v>5.0281357778181155</v>
      </c>
      <c r="Y17" s="64">
        <f>'Input Sheet'!$W78</f>
        <v>11.834482758620691</v>
      </c>
      <c r="Z17" s="10"/>
      <c r="AA17" s="10"/>
      <c r="AB17" s="52">
        <f>IF((LEFT($E17,2)=AB$13),$Q17,100)</f>
        <v>100</v>
      </c>
      <c r="AC17" s="52">
        <f>IF((LEFT($E17,2)=AC$13),$Q17,100)</f>
        <v>42.487161292752134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127</v>
      </c>
      <c r="L18" s="63">
        <f>'Input Sheet'!$H$79</f>
        <v>2.3053185696133598</v>
      </c>
      <c r="M18" s="62">
        <f>'Input Sheet'!$I$79</f>
        <v>54317</v>
      </c>
      <c r="N18" s="63">
        <f>'Input Sheet'!$J$79</f>
        <v>14.547572815533979</v>
      </c>
      <c r="O18" s="63">
        <f>'Input Sheet'!$K$79</f>
        <v>0.23381261851722299</v>
      </c>
      <c r="P18" s="63">
        <f>'Input Sheet'!$L$79</f>
        <v>-25.77153635582156</v>
      </c>
      <c r="Q18" s="62">
        <f>'Input Sheet'!$M$79</f>
        <v>15.846757385890022</v>
      </c>
      <c r="R18" s="39"/>
      <c r="S18" s="39"/>
      <c r="T18" s="39"/>
      <c r="U18" s="22"/>
      <c r="V18" s="66"/>
      <c r="W18" s="53" t="str">
        <f>'Input Sheet'!$S79</f>
        <v>3. Unhealthy Traits</v>
      </c>
      <c r="X18" s="64">
        <f>'Input Sheet'!$U79</f>
        <v>2.3053185696133598</v>
      </c>
      <c r="Y18" s="64">
        <f>'Input Sheet'!$W79</f>
        <v>14.547572815533979</v>
      </c>
      <c r="Z18" s="10"/>
      <c r="AA18" s="10"/>
      <c r="AB18" s="52">
        <f t="shared" si="0"/>
        <v>100</v>
      </c>
      <c r="AC18" s="52">
        <f t="shared" si="0"/>
        <v>100</v>
      </c>
      <c r="AD18" s="52">
        <f>IF((LEFT($E18,2)=AD$13),$Q18,100)</f>
        <v>15.846757385890022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1509</v>
      </c>
      <c r="L19" s="63">
        <f>'Input Sheet'!$H$80</f>
        <v>27.391541114539841</v>
      </c>
      <c r="M19" s="62">
        <f>'Input Sheet'!$I$80</f>
        <v>108223</v>
      </c>
      <c r="N19" s="63">
        <f>'Input Sheet'!$J$80</f>
        <v>28.985068630733181</v>
      </c>
      <c r="O19" s="63">
        <f>'Input Sheet'!$K$80</f>
        <v>1.3943431618047919</v>
      </c>
      <c r="P19" s="63">
        <f>'Input Sheet'!$L$80</f>
        <v>-2.6069574985131254</v>
      </c>
      <c r="Q19" s="62">
        <f>'Input Sheet'!$M$80</f>
        <v>94.502246875814848</v>
      </c>
      <c r="R19" s="39"/>
      <c r="S19" s="39"/>
      <c r="T19" s="39"/>
      <c r="U19" s="22"/>
      <c r="V19" s="66"/>
      <c r="W19" s="53" t="str">
        <f>'Input Sheet'!$S80</f>
        <v>4. Healthy Behaviours</v>
      </c>
      <c r="X19" s="64">
        <f>'Input Sheet'!$U80</f>
        <v>27.391541114539841</v>
      </c>
      <c r="Y19" s="64">
        <f>'Input Sheet'!$W80</f>
        <v>28.985068630733181</v>
      </c>
      <c r="Z19" s="10"/>
      <c r="AA19" s="10"/>
      <c r="AB19" s="52">
        <f t="shared" si="0"/>
        <v>100</v>
      </c>
      <c r="AC19" s="52">
        <f t="shared" si="0"/>
        <v>100</v>
      </c>
      <c r="AD19" s="52">
        <f t="shared" si="0"/>
        <v>100</v>
      </c>
      <c r="AE19" s="52">
        <f>IF((LEFT($E19,2)=AE$13),$Q19,100)</f>
        <v>94.502246875814848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3292</v>
      </c>
      <c r="L20" s="63">
        <f>'Input Sheet'!$H$81</f>
        <v>59.756761662733702</v>
      </c>
      <c r="M20" s="62">
        <f>'Input Sheet'!$I$81</f>
        <v>126333</v>
      </c>
      <c r="N20" s="63">
        <f>'Input Sheet'!$J$81</f>
        <v>33.835420154000666</v>
      </c>
      <c r="O20" s="63">
        <f>'Input Sheet'!$K$81</f>
        <v>2.6058116248327834</v>
      </c>
      <c r="P20" s="63">
        <f>'Input Sheet'!$L$81</f>
        <v>40.662613980991274</v>
      </c>
      <c r="Q20" s="62">
        <f>'Input Sheet'!$M$81</f>
        <v>176.61007722307869</v>
      </c>
      <c r="R20" s="39"/>
      <c r="S20" s="39"/>
      <c r="T20" s="39"/>
      <c r="U20" s="22"/>
      <c r="V20" s="66"/>
      <c r="W20" s="53" t="str">
        <f>'Input Sheet'!$S81</f>
        <v>5. Fit and Well</v>
      </c>
      <c r="X20" s="64">
        <f>'Input Sheet'!$U81</f>
        <v>59.756761662733702</v>
      </c>
      <c r="Y20" s="64">
        <f>'Input Sheet'!$W81</f>
        <v>33.835420154000666</v>
      </c>
      <c r="Z20" s="6"/>
      <c r="AA20" s="6"/>
      <c r="AB20" s="52">
        <f t="shared" si="0"/>
        <v>100</v>
      </c>
      <c r="AC20" s="52">
        <f t="shared" si="0"/>
        <v>100</v>
      </c>
      <c r="AD20" s="52">
        <f t="shared" si="0"/>
        <v>100</v>
      </c>
      <c r="AE20" s="52">
        <f t="shared" si="0"/>
        <v>100</v>
      </c>
      <c r="AF20" s="52">
        <f>IF((LEFT($E20,2)=AF$13),$Q20,100)</f>
        <v>176.61007722307869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160</v>
      </c>
      <c r="L21" s="63">
        <f>'Input Sheet'!$H$82</f>
        <v>2.9043383554184063</v>
      </c>
      <c r="M21" s="62">
        <f>'Input Sheet'!$I$82</f>
        <v>5656</v>
      </c>
      <c r="N21" s="63">
        <f>'Input Sheet'!$J$82</f>
        <v>1.5148309340475392</v>
      </c>
      <c r="O21" s="63">
        <f>'Input Sheet'!$K$82</f>
        <v>2.8288543140028288</v>
      </c>
      <c r="P21" s="63">
        <f>'Input Sheet'!$L$82</f>
        <v>8.4436409388520861</v>
      </c>
      <c r="Q21" s="62">
        <f>'Input Sheet'!$M$82</f>
        <v>191.72689771116472</v>
      </c>
      <c r="R21" s="39"/>
      <c r="S21" s="39"/>
      <c r="T21" s="39"/>
      <c r="U21" s="22"/>
      <c r="V21" s="66"/>
      <c r="W21" s="53" t="str">
        <f>'Input Sheet'!$S82</f>
        <v>7. Not Private Households</v>
      </c>
      <c r="X21" s="64">
        <f>'Input Sheet'!$U82</f>
        <v>2.9043383554184063</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191.72689771116472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5509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24E5E078-048E-4200-A8DB-5B5A225A2BB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A7FF-7B6B-4CB7-865E-6B6A81940197}">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Saughall &amp; Mollington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-8.6393245941560561</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71</v>
      </c>
      <c r="M17" s="121">
        <f>IF('Input Sheet'!$S$6=0,'Input Sheet'!H9,'Input Sheet'!H41)</f>
        <v>1.2888001452169178</v>
      </c>
      <c r="N17" s="120">
        <f>IF('Input Sheet'!$S$6=0,'Input Sheet'!I9,'Input Sheet'!I41)</f>
        <v>17514</v>
      </c>
      <c r="O17" s="121">
        <f>IF('Input Sheet'!$S$6=0,'Input Sheet'!J9,'Input Sheet'!J41)</f>
        <v>4.6907264814194845</v>
      </c>
      <c r="P17" s="121">
        <f>IF('Input Sheet'!$S$6=0,'Input Sheet'!K9,'Input Sheet'!K41)</f>
        <v>0.40538997373529745</v>
      </c>
      <c r="Q17" s="121">
        <f>IF('Input Sheet'!$S$6=0,'Input Sheet'!L9,'Input Sheet'!L41)</f>
        <v>-11.941906239892658</v>
      </c>
      <c r="R17" s="62">
        <f>IF('Input Sheet'!$S$6=0,'Input Sheet'!M9,'Input Sheet'!M41)</f>
        <v>27.475491276713864</v>
      </c>
      <c r="S17" s="31"/>
      <c r="T17" s="31"/>
      <c r="U17" s="31"/>
      <c r="V17" s="22"/>
      <c r="W17" s="66"/>
      <c r="Y17" s="10"/>
      <c r="Z17" s="114">
        <f>IF((LEFT($E17,1)=Z$13),$R17,100)</f>
        <v>27.475491276713864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-8.4254052350035415</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-6.8100854592204669</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73</v>
      </c>
      <c r="M20" s="121">
        <f>IF('Input Sheet'!$S$6=0,'Input Sheet'!H12,'Input Sheet'!H44)</f>
        <v>1.3251043746596478</v>
      </c>
      <c r="N20" s="120">
        <f>IF('Input Sheet'!$S$6=0,'Input Sheet'!I12,'Input Sheet'!I44)</f>
        <v>4287</v>
      </c>
      <c r="O20" s="121">
        <f>IF('Input Sheet'!$S$6=0,'Input Sheet'!J12,'Input Sheet'!J44)</f>
        <v>1.148175426849682</v>
      </c>
      <c r="P20" s="121">
        <f>IF('Input Sheet'!$S$6=0,'Input Sheet'!K12,'Input Sheet'!K44)</f>
        <v>1.7028224865873571</v>
      </c>
      <c r="Q20" s="121">
        <f>IF('Input Sheet'!$S$6=0,'Input Sheet'!L12,'Input Sheet'!L44)</f>
        <v>1.2326472527880323</v>
      </c>
      <c r="R20" s="62">
        <f>IF('Input Sheet'!$S$6=0,'Input Sheet'!M12,'Input Sheet'!M44)</f>
        <v>115.40957450164358</v>
      </c>
      <c r="S20" s="31"/>
      <c r="T20" s="31"/>
      <c r="U20" s="31"/>
      <c r="V20" s="22"/>
      <c r="W20" s="66"/>
      <c r="Z20" s="114">
        <f>IF((LEFT($E20,1)=Z$13),$R20,100)</f>
        <v>115.40957450164358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43</v>
      </c>
      <c r="M21" s="121">
        <f>IF('Input Sheet'!$S$6=0,'Input Sheet'!H13,'Input Sheet'!H45)</f>
        <v>0.78054093301869665</v>
      </c>
      <c r="N21" s="120">
        <f>IF('Input Sheet'!$S$6=0,'Input Sheet'!I13,'Input Sheet'!I45)</f>
        <v>9063</v>
      </c>
      <c r="O21" s="121">
        <f>IF('Input Sheet'!$S$6=0,'Input Sheet'!J13,'Input Sheet'!J45)</f>
        <v>2.4273183796451292</v>
      </c>
      <c r="P21" s="121">
        <f>IF('Input Sheet'!$S$6=0,'Input Sheet'!K13,'Input Sheet'!K45)</f>
        <v>0.47445658170583688</v>
      </c>
      <c r="Q21" s="121">
        <f>IF('Input Sheet'!$S$6=0,'Input Sheet'!L13,'Input Sheet'!L45)</f>
        <v>-7.942254584166391</v>
      </c>
      <c r="R21" s="62">
        <f>IF('Input Sheet'!$S$6=0,'Input Sheet'!M13,'Input Sheet'!M45)</f>
        <v>32.156512287968205</v>
      </c>
      <c r="S21" s="31"/>
      <c r="T21" s="31"/>
      <c r="U21" s="31"/>
      <c r="V21" s="22"/>
      <c r="W21" s="66"/>
      <c r="Z21" s="114">
        <f t="shared" ref="Z21:AE44" si="2">IF((LEFT($E21,1)=Z$13),$R21,100)</f>
        <v>100</v>
      </c>
      <c r="AA21" s="114">
        <f t="shared" si="0"/>
        <v>32.156512287968205</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-8.4711016125521663</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v>
      </c>
      <c r="M23" s="121">
        <f>IF('Input Sheet'!$S$6=0,'Input Sheet'!H15,'Input Sheet'!H47)</f>
        <v>1.8152114721365041E-2</v>
      </c>
      <c r="N23" s="120">
        <f>IF('Input Sheet'!$S$6=0,'Input Sheet'!I15,'Input Sheet'!I47)</f>
        <v>10030</v>
      </c>
      <c r="O23" s="121">
        <f>IF('Input Sheet'!$S$6=0,'Input Sheet'!J15,'Input Sheet'!J47)</f>
        <v>2.6863073317710078</v>
      </c>
      <c r="P23" s="121">
        <f>IF('Input Sheet'!$S$6=0,'Input Sheet'!K15,'Input Sheet'!K47)</f>
        <v>9.9700897308075773E-3</v>
      </c>
      <c r="Q23" s="121">
        <f>IF('Input Sheet'!$S$6=0,'Input Sheet'!L15,'Input Sheet'!L47)</f>
        <v>-12.248492814841144</v>
      </c>
      <c r="R23" s="62">
        <f>IF('Input Sheet'!$S$6=0,'Input Sheet'!M15,'Input Sheet'!M47)</f>
        <v>0.67572740120535113</v>
      </c>
      <c r="S23" s="31"/>
      <c r="T23" s="31"/>
      <c r="U23" s="31"/>
      <c r="V23" s="22"/>
      <c r="W23" s="66"/>
      <c r="Z23" s="114">
        <f t="shared" si="2"/>
        <v>100</v>
      </c>
      <c r="AA23" s="114">
        <f t="shared" si="0"/>
        <v>0.67572740120535113</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233</v>
      </c>
      <c r="M24" s="121">
        <f>IF('Input Sheet'!$S$6=0,'Input Sheet'!H16,'Input Sheet'!H48)</f>
        <v>4.2294427300780546</v>
      </c>
      <c r="N24" s="120">
        <f>IF('Input Sheet'!$S$6=0,'Input Sheet'!I16,'Input Sheet'!I48)</f>
        <v>20293</v>
      </c>
      <c r="O24" s="121">
        <f>IF('Input Sheet'!$S$6=0,'Input Sheet'!J16,'Input Sheet'!J48)</f>
        <v>5.4350184131235348</v>
      </c>
      <c r="P24" s="121">
        <f>IF('Input Sheet'!$S$6=0,'Input Sheet'!K16,'Input Sheet'!K48)</f>
        <v>1.1481791750850048</v>
      </c>
      <c r="Q24" s="121">
        <f>IF('Input Sheet'!$S$6=0,'Input Sheet'!L16,'Input Sheet'!L48)</f>
        <v>-3.9469823527803718</v>
      </c>
      <c r="R24" s="62">
        <f>IF('Input Sheet'!$S$6=0,'Input Sheet'!M16,'Input Sheet'!M48)</f>
        <v>77.818369848858907</v>
      </c>
      <c r="S24" s="31"/>
      <c r="T24" s="31"/>
      <c r="U24" s="31"/>
      <c r="V24" s="22"/>
      <c r="W24" s="66"/>
      <c r="Z24" s="114">
        <f t="shared" si="2"/>
        <v>100</v>
      </c>
      <c r="AA24" s="114">
        <f t="shared" si="0"/>
        <v>77.818369848858907</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-11.70143452481428</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0</v>
      </c>
      <c r="M26" s="121">
        <f>IF('Input Sheet'!$S$6=0,'Input Sheet'!H18,'Input Sheet'!H50)</f>
        <v>0</v>
      </c>
      <c r="N26" s="120">
        <f>IF('Input Sheet'!$S$6=0,'Input Sheet'!I18,'Input Sheet'!I50)</f>
        <v>12641</v>
      </c>
      <c r="O26" s="121">
        <f>IF('Input Sheet'!$S$6=0,'Input Sheet'!J18,'Input Sheet'!J50)</f>
        <v>3.3856042852360226</v>
      </c>
      <c r="P26" s="121">
        <f>IF('Input Sheet'!$S$6=0,'Input Sheet'!K18,'Input Sheet'!K50)</f>
        <v>0</v>
      </c>
      <c r="Q26" s="121">
        <f>IF('Input Sheet'!$S$6=0,'Input Sheet'!L18,'Input Sheet'!L50)</f>
        <v>-13.894200546183917</v>
      </c>
      <c r="R26" s="62">
        <f>IF('Input Sheet'!$S$6=0,'Input Sheet'!M18,'Input Sheet'!M50)</f>
        <v>0</v>
      </c>
      <c r="S26" s="31"/>
      <c r="T26" s="31"/>
      <c r="U26" s="31"/>
      <c r="V26" s="22"/>
      <c r="W26" s="66"/>
      <c r="Z26" s="114">
        <f t="shared" si="2"/>
        <v>100</v>
      </c>
      <c r="AA26" s="114">
        <f t="shared" si="0"/>
        <v>100</v>
      </c>
      <c r="AB26" s="114">
        <f t="shared" si="0"/>
        <v>0</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30</v>
      </c>
      <c r="M27" s="121">
        <f>IF('Input Sheet'!$S$6=0,'Input Sheet'!H19,'Input Sheet'!H51)</f>
        <v>0.54456344164095116</v>
      </c>
      <c r="N27" s="120">
        <f>IF('Input Sheet'!$S$6=0,'Input Sheet'!I19,'Input Sheet'!I51)</f>
        <v>9365</v>
      </c>
      <c r="O27" s="121">
        <f>IF('Input Sheet'!$S$6=0,'Input Sheet'!J19,'Input Sheet'!J51)</f>
        <v>2.508202209574824</v>
      </c>
      <c r="P27" s="121">
        <f>IF('Input Sheet'!$S$6=0,'Input Sheet'!K19,'Input Sheet'!K51)</f>
        <v>0.32034169781099836</v>
      </c>
      <c r="Q27" s="121">
        <f>IF('Input Sheet'!$S$6=0,'Input Sheet'!L19,'Input Sheet'!L51)</f>
        <v>-9.3203596568607381</v>
      </c>
      <c r="R27" s="62">
        <f>IF('Input Sheet'!$S$6=0,'Input Sheet'!M19,'Input Sheet'!M51)</f>
        <v>21.71130539484145</v>
      </c>
      <c r="S27" s="31"/>
      <c r="T27" s="31"/>
      <c r="U27" s="31"/>
      <c r="V27" s="22"/>
      <c r="W27" s="66"/>
      <c r="Z27" s="114">
        <f t="shared" si="2"/>
        <v>100</v>
      </c>
      <c r="AA27" s="114">
        <f t="shared" si="0"/>
        <v>100</v>
      </c>
      <c r="AB27" s="114">
        <f t="shared" si="0"/>
        <v>21.71130539484145</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97</v>
      </c>
      <c r="M28" s="121">
        <f>IF('Input Sheet'!$S$6=0,'Input Sheet'!H20,'Input Sheet'!H52)</f>
        <v>1.7607551279724087</v>
      </c>
      <c r="N28" s="120">
        <f>IF('Input Sheet'!$S$6=0,'Input Sheet'!I20,'Input Sheet'!I52)</f>
        <v>10208</v>
      </c>
      <c r="O28" s="121">
        <f>IF('Input Sheet'!$S$6=0,'Input Sheet'!J20,'Input Sheet'!J52)</f>
        <v>2.7339805825242718</v>
      </c>
      <c r="P28" s="121">
        <f>IF('Input Sheet'!$S$6=0,'Input Sheet'!K20,'Input Sheet'!K52)</f>
        <v>0.95023510971786829</v>
      </c>
      <c r="Q28" s="121">
        <f>IF('Input Sheet'!$S$6=0,'Input Sheet'!L20,'Input Sheet'!L52)</f>
        <v>-4.4296719141541363</v>
      </c>
      <c r="R28" s="62">
        <f>IF('Input Sheet'!$S$6=0,'Input Sheet'!M20,'Input Sheet'!M52)</f>
        <v>64.402620092740804</v>
      </c>
      <c r="S28" s="31"/>
      <c r="T28" s="31"/>
      <c r="U28" s="31"/>
      <c r="V28" s="22"/>
      <c r="W28" s="66"/>
      <c r="Z28" s="114">
        <f t="shared" si="2"/>
        <v>100</v>
      </c>
      <c r="AA28" s="114">
        <f t="shared" si="0"/>
        <v>100</v>
      </c>
      <c r="AB28" s="114">
        <f t="shared" si="0"/>
        <v>64.402620092740804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-14.124073121272422</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186</v>
      </c>
      <c r="M30" s="121">
        <f>IF('Input Sheet'!$S$6=0,'Input Sheet'!H22,'Input Sheet'!H54)</f>
        <v>3.3762933381738978</v>
      </c>
      <c r="N30" s="120">
        <f>IF('Input Sheet'!$S$6=0,'Input Sheet'!I22,'Input Sheet'!I54)</f>
        <v>20293</v>
      </c>
      <c r="O30" s="121">
        <f>IF('Input Sheet'!$S$6=0,'Input Sheet'!J22,'Input Sheet'!J54)</f>
        <v>5.4350184131235348</v>
      </c>
      <c r="P30" s="121">
        <f>IF('Input Sheet'!$S$6=0,'Input Sheet'!K22,'Input Sheet'!K54)</f>
        <v>0.91657221702064751</v>
      </c>
      <c r="Q30" s="121">
        <f>IF('Input Sheet'!$S$6=0,'Input Sheet'!L22,'Input Sheet'!L54)</f>
        <v>-6.740142202873316</v>
      </c>
      <c r="R30" s="62">
        <f>IF('Input Sheet'!$S$6=0,'Input Sheet'!M22,'Input Sheet'!M54)</f>
        <v>62.121102111106254</v>
      </c>
      <c r="S30" s="31"/>
      <c r="T30" s="31"/>
      <c r="U30" s="31"/>
      <c r="V30" s="22"/>
      <c r="W30" s="66"/>
      <c r="Z30" s="114">
        <f t="shared" si="2"/>
        <v>100</v>
      </c>
      <c r="AA30" s="114">
        <f t="shared" si="0"/>
        <v>100</v>
      </c>
      <c r="AB30" s="114">
        <f t="shared" si="0"/>
        <v>100</v>
      </c>
      <c r="AC30" s="114">
        <f t="shared" si="0"/>
        <v>62.121102111106254</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-14.943381239434931</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266</v>
      </c>
      <c r="M32" s="121">
        <f>IF('Input Sheet'!$S$6=0,'Input Sheet'!H24,'Input Sheet'!H56)</f>
        <v>4.8284625158830998</v>
      </c>
      <c r="N32" s="120">
        <f>IF('Input Sheet'!$S$6=0,'Input Sheet'!I24,'Input Sheet'!I56)</f>
        <v>23783</v>
      </c>
      <c r="O32" s="121">
        <f>IF('Input Sheet'!$S$6=0,'Input Sheet'!J24,'Input Sheet'!J56)</f>
        <v>6.3697355205892201</v>
      </c>
      <c r="P32" s="121">
        <f>IF('Input Sheet'!$S$6=0,'Input Sheet'!K24,'Input Sheet'!K56)</f>
        <v>1.1184459487869487</v>
      </c>
      <c r="Q32" s="121">
        <f>IF('Input Sheet'!$S$6=0,'Input Sheet'!L24,'Input Sheet'!L56)</f>
        <v>-4.6843262283419476</v>
      </c>
      <c r="R32" s="62">
        <f>IF('Input Sheet'!$S$6=0,'Input Sheet'!M24,'Input Sheet'!M56)</f>
        <v>75.803186808554528</v>
      </c>
      <c r="S32" s="31"/>
      <c r="T32" s="31"/>
      <c r="U32" s="31"/>
      <c r="V32" s="22"/>
      <c r="W32" s="66"/>
      <c r="Z32" s="114">
        <f t="shared" si="2"/>
        <v>100</v>
      </c>
      <c r="AA32" s="114">
        <f t="shared" si="2"/>
        <v>100</v>
      </c>
      <c r="AB32" s="114">
        <f t="shared" si="2"/>
        <v>100</v>
      </c>
      <c r="AC32" s="114">
        <f t="shared" si="2"/>
        <v>75.803186808554528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369</v>
      </c>
      <c r="M33" s="121">
        <f>IF('Input Sheet'!$S$6=0,'Input Sheet'!H25,'Input Sheet'!H57)</f>
        <v>6.6981303321836991</v>
      </c>
      <c r="N33" s="120">
        <f>IF('Input Sheet'!$S$6=0,'Input Sheet'!I25,'Input Sheet'!I57)</f>
        <v>25583</v>
      </c>
      <c r="O33" s="121">
        <f>IF('Input Sheet'!$S$6=0,'Input Sheet'!J25,'Input Sheet'!J57)</f>
        <v>6.851824573150318</v>
      </c>
      <c r="P33" s="121">
        <f>IF('Input Sheet'!$S$6=0,'Input Sheet'!K25,'Input Sheet'!K57)</f>
        <v>1.4423640698901614</v>
      </c>
      <c r="Q33" s="121">
        <f>IF('Input Sheet'!$S$6=0,'Input Sheet'!L25,'Input Sheet'!L57)</f>
        <v>-0.45154775442622658</v>
      </c>
      <c r="R33" s="62">
        <f>IF('Input Sheet'!$S$6=0,'Input Sheet'!M25,'Input Sheet'!M57)</f>
        <v>97.75688593124687</v>
      </c>
      <c r="S33" s="31"/>
      <c r="T33" s="31"/>
      <c r="U33" s="31"/>
      <c r="V33" s="22"/>
      <c r="W33" s="66"/>
      <c r="Z33" s="114">
        <f t="shared" si="2"/>
        <v>100</v>
      </c>
      <c r="AA33" s="114">
        <f t="shared" si="2"/>
        <v>100</v>
      </c>
      <c r="AB33" s="114">
        <f t="shared" si="2"/>
        <v>100</v>
      </c>
      <c r="AC33" s="114">
        <f t="shared" si="2"/>
        <v>97.75688593124687</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688</v>
      </c>
      <c r="M34" s="121">
        <f>IF('Input Sheet'!$S$6=0,'Input Sheet'!H26,'Input Sheet'!H58)</f>
        <v>12.488654928299146</v>
      </c>
      <c r="N34" s="120">
        <f>IF('Input Sheet'!$S$6=0,'Input Sheet'!I26,'Input Sheet'!I58)</f>
        <v>24019</v>
      </c>
      <c r="O34" s="121">
        <f>IF('Input Sheet'!$S$6=0,'Input Sheet'!J26,'Input Sheet'!J58)</f>
        <v>6.4329427519250082</v>
      </c>
      <c r="P34" s="121">
        <f>IF('Input Sheet'!$S$6=0,'Input Sheet'!K26,'Input Sheet'!K58)</f>
        <v>2.8643990174445229</v>
      </c>
      <c r="Q34" s="121">
        <f>IF('Input Sheet'!$S$6=0,'Input Sheet'!L26,'Input Sheet'!L58)</f>
        <v>18.320413969213497</v>
      </c>
      <c r="R34" s="62">
        <f>IF('Input Sheet'!$S$6=0,'Input Sheet'!M26,'Input Sheet'!M58)</f>
        <v>194.13595627851677</v>
      </c>
      <c r="S34" s="31"/>
      <c r="T34" s="31"/>
      <c r="U34" s="31"/>
      <c r="V34" s="22"/>
      <c r="W34" s="66"/>
      <c r="Z34" s="114">
        <f t="shared" si="2"/>
        <v>100</v>
      </c>
      <c r="AA34" s="114">
        <f t="shared" si="2"/>
        <v>100</v>
      </c>
      <c r="AB34" s="114">
        <f t="shared" si="2"/>
        <v>100</v>
      </c>
      <c r="AC34" s="114">
        <f t="shared" si="2"/>
        <v>194.13595627851677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555</v>
      </c>
      <c r="M35" s="121">
        <f>IF('Input Sheet'!$S$6=0,'Input Sheet'!H27,'Input Sheet'!H59)</f>
        <v>10.074423670357596</v>
      </c>
      <c r="N35" s="120">
        <f>IF('Input Sheet'!$S$6=0,'Input Sheet'!I27,'Input Sheet'!I59)</f>
        <v>15653</v>
      </c>
      <c r="O35" s="121">
        <f>IF('Input Sheet'!$S$6=0,'Input Sheet'!J27,'Input Sheet'!J59)</f>
        <v>4.1922999665215936</v>
      </c>
      <c r="P35" s="121">
        <f>IF('Input Sheet'!$S$6=0,'Input Sheet'!K27,'Input Sheet'!K59)</f>
        <v>3.5456462020060053</v>
      </c>
      <c r="Q35" s="121">
        <f>IF('Input Sheet'!$S$6=0,'Input Sheet'!L27,'Input Sheet'!L59)</f>
        <v>21.784327515556587</v>
      </c>
      <c r="R35" s="62">
        <f>IF('Input Sheet'!$S$6=0,'Input Sheet'!M27,'Input Sheet'!M59)</f>
        <v>240.30779645561665</v>
      </c>
      <c r="S35" s="31"/>
      <c r="T35" s="31"/>
      <c r="U35" s="31"/>
      <c r="V35" s="22"/>
      <c r="W35" s="66"/>
      <c r="Z35" s="114">
        <f t="shared" si="2"/>
        <v>100</v>
      </c>
      <c r="AA35" s="114">
        <f t="shared" si="2"/>
        <v>100</v>
      </c>
      <c r="AB35" s="114">
        <f t="shared" si="2"/>
        <v>100</v>
      </c>
      <c r="AC35" s="114">
        <f t="shared" si="2"/>
        <v>100</v>
      </c>
      <c r="AD35" s="114">
        <f t="shared" si="2"/>
        <v>240.30779645561665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493</v>
      </c>
      <c r="M36" s="121">
        <f>IF('Input Sheet'!$S$6=0,'Input Sheet'!H28,'Input Sheet'!H60)</f>
        <v>8.9489925576329643</v>
      </c>
      <c r="N36" s="120">
        <f>IF('Input Sheet'!$S$6=0,'Input Sheet'!I28,'Input Sheet'!I60)</f>
        <v>20769</v>
      </c>
      <c r="O36" s="121">
        <f>IF('Input Sheet'!$S$6=0,'Input Sheet'!J28,'Input Sheet'!J60)</f>
        <v>5.5625041848008028</v>
      </c>
      <c r="P36" s="121">
        <f>IF('Input Sheet'!$S$6=0,'Input Sheet'!K28,'Input Sheet'!K60)</f>
        <v>2.3737300784823536</v>
      </c>
      <c r="Q36" s="121">
        <f>IF('Input Sheet'!$S$6=0,'Input Sheet'!L28,'Input Sheet'!L60)</f>
        <v>10.966765785430672</v>
      </c>
      <c r="R36" s="62">
        <f>IF('Input Sheet'!$S$6=0,'Input Sheet'!M28,'Input Sheet'!M60)</f>
        <v>160.88064404671425</v>
      </c>
      <c r="S36" s="31"/>
      <c r="T36" s="31"/>
      <c r="U36" s="31"/>
      <c r="V36" s="22"/>
      <c r="W36" s="66"/>
      <c r="X36" s="123"/>
      <c r="Z36" s="114">
        <f t="shared" si="2"/>
        <v>100</v>
      </c>
      <c r="AA36" s="114">
        <f t="shared" si="2"/>
        <v>100</v>
      </c>
      <c r="AB36" s="114">
        <f t="shared" si="2"/>
        <v>100</v>
      </c>
      <c r="AC36" s="114">
        <f t="shared" si="2"/>
        <v>100</v>
      </c>
      <c r="AD36" s="114">
        <f t="shared" si="2"/>
        <v>160.88064404671425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736</v>
      </c>
      <c r="M37" s="121">
        <f>IF('Input Sheet'!$S$6=0,'Input Sheet'!H29,'Input Sheet'!H61)</f>
        <v>13.359956434924669</v>
      </c>
      <c r="N37" s="120">
        <f>IF('Input Sheet'!$S$6=0,'Input Sheet'!I29,'Input Sheet'!I61)</f>
        <v>22366</v>
      </c>
      <c r="O37" s="121">
        <f>IF('Input Sheet'!$S$6=0,'Input Sheet'!J29,'Input Sheet'!J61)</f>
        <v>5.9902243053230659</v>
      </c>
      <c r="P37" s="121">
        <f>IF('Input Sheet'!$S$6=0,'Input Sheet'!K29,'Input Sheet'!K61)</f>
        <v>3.2907091120450684</v>
      </c>
      <c r="Q37" s="121">
        <f>IF('Input Sheet'!$S$6=0,'Input Sheet'!L29,'Input Sheet'!L61)</f>
        <v>23.050483431494666</v>
      </c>
      <c r="R37" s="62">
        <f>IF('Input Sheet'!$S$6=0,'Input Sheet'!M29,'Input Sheet'!M61)</f>
        <v>223.02931833541976</v>
      </c>
      <c r="S37" s="31"/>
      <c r="T37" s="31"/>
      <c r="U37" s="31"/>
      <c r="V37" s="22"/>
      <c r="W37" s="66"/>
      <c r="Z37" s="114">
        <f t="shared" si="2"/>
        <v>100</v>
      </c>
      <c r="AA37" s="114">
        <f t="shared" si="2"/>
        <v>100</v>
      </c>
      <c r="AB37" s="114">
        <f t="shared" si="2"/>
        <v>100</v>
      </c>
      <c r="AC37" s="114">
        <f t="shared" si="2"/>
        <v>100</v>
      </c>
      <c r="AD37" s="114">
        <f t="shared" si="2"/>
        <v>223.02931833541976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258</v>
      </c>
      <c r="M38" s="121">
        <f>IF('Input Sheet'!$S$6=0,'Input Sheet'!H30,'Input Sheet'!H62)</f>
        <v>4.6832455981121806</v>
      </c>
      <c r="N38" s="120">
        <f>IF('Input Sheet'!$S$6=0,'Input Sheet'!I30,'Input Sheet'!I62)</f>
        <v>23084</v>
      </c>
      <c r="O38" s="121">
        <f>IF('Input Sheet'!$S$6=0,'Input Sheet'!J30,'Input Sheet'!J62)</f>
        <v>6.1825242718446605</v>
      </c>
      <c r="P38" s="121">
        <f>IF('Input Sheet'!$S$6=0,'Input Sheet'!K30,'Input Sheet'!K62)</f>
        <v>1.1176572517761221</v>
      </c>
      <c r="Q38" s="121">
        <f>IF('Input Sheet'!$S$6=0,'Input Sheet'!L30,'Input Sheet'!L62)</f>
        <v>-4.6205530712631546</v>
      </c>
      <c r="R38" s="62">
        <f>IF('Input Sheet'!$S$6=0,'Input Sheet'!M30,'Input Sheet'!M62)</f>
        <v>75.749732507153666</v>
      </c>
      <c r="S38" s="31"/>
      <c r="T38" s="31"/>
      <c r="U38" s="31"/>
      <c r="V38" s="22"/>
      <c r="W38" s="66"/>
      <c r="Z38" s="114">
        <f t="shared" si="2"/>
        <v>100</v>
      </c>
      <c r="AA38" s="114">
        <f t="shared" si="2"/>
        <v>100</v>
      </c>
      <c r="AB38" s="114">
        <f t="shared" si="2"/>
        <v>100</v>
      </c>
      <c r="AC38" s="114">
        <f t="shared" si="2"/>
        <v>100</v>
      </c>
      <c r="AD38" s="114">
        <f t="shared" si="2"/>
        <v>75.749732507153666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816</v>
      </c>
      <c r="M39" s="121">
        <f>IF('Input Sheet'!$S$6=0,'Input Sheet'!H31,'Input Sheet'!H63)</f>
        <v>14.812125612633873</v>
      </c>
      <c r="N39" s="120">
        <f>IF('Input Sheet'!$S$6=0,'Input Sheet'!I31,'Input Sheet'!I63)</f>
        <v>32027</v>
      </c>
      <c r="O39" s="121">
        <f>IF('Input Sheet'!$S$6=0,'Input Sheet'!J31,'Input Sheet'!J63)</f>
        <v>8.5777033813190489</v>
      </c>
      <c r="P39" s="121">
        <f>IF('Input Sheet'!$S$6=0,'Input Sheet'!K31,'Input Sheet'!K63)</f>
        <v>2.5478502513504231</v>
      </c>
      <c r="Q39" s="121">
        <f>IF('Input Sheet'!$S$6=0,'Input Sheet'!L31,'Input Sheet'!L63)</f>
        <v>16.524222055982055</v>
      </c>
      <c r="R39" s="62">
        <f>IF('Input Sheet'!$S$6=0,'Input Sheet'!M31,'Input Sheet'!M63)</f>
        <v>172.68171856924383</v>
      </c>
      <c r="S39" s="31"/>
      <c r="T39" s="31"/>
      <c r="U39" s="31"/>
      <c r="V39" s="22"/>
      <c r="W39" s="66"/>
      <c r="Z39" s="114">
        <f t="shared" si="2"/>
        <v>100</v>
      </c>
      <c r="AA39" s="114">
        <f t="shared" si="2"/>
        <v>100</v>
      </c>
      <c r="AB39" s="114">
        <f t="shared" si="2"/>
        <v>100</v>
      </c>
      <c r="AC39" s="114">
        <f t="shared" si="2"/>
        <v>100</v>
      </c>
      <c r="AD39" s="114">
        <f t="shared" si="2"/>
        <v>172.68171856924383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434</v>
      </c>
      <c r="M40" s="121">
        <f>IF('Input Sheet'!$S$6=0,'Input Sheet'!H32,'Input Sheet'!H64)</f>
        <v>7.8780177890724268</v>
      </c>
      <c r="N40" s="120">
        <f>IF('Input Sheet'!$S$6=0,'Input Sheet'!I32,'Input Sheet'!I64)</f>
        <v>12434</v>
      </c>
      <c r="O40" s="121">
        <f>IF('Input Sheet'!$S$6=0,'Input Sheet'!J32,'Input Sheet'!J64)</f>
        <v>3.3301640441914961</v>
      </c>
      <c r="P40" s="121">
        <f>IF('Input Sheet'!$S$6=0,'Input Sheet'!K32,'Input Sheet'!K64)</f>
        <v>3.4904294675888696</v>
      </c>
      <c r="Q40" s="121">
        <f>IF('Input Sheet'!$S$6=0,'Input Sheet'!L32,'Input Sheet'!L64)</f>
        <v>18.813282260123732</v>
      </c>
      <c r="R40" s="62">
        <f>IF('Input Sheet'!$S$6=0,'Input Sheet'!M32,'Input Sheet'!M64)</f>
        <v>236.56545697240773</v>
      </c>
      <c r="S40" s="31"/>
      <c r="T40" s="31"/>
      <c r="U40" s="31"/>
      <c r="V40" s="22"/>
      <c r="W40" s="66"/>
      <c r="Z40" s="114">
        <f t="shared" si="2"/>
        <v>100</v>
      </c>
      <c r="AA40" s="114">
        <f t="shared" si="2"/>
        <v>100</v>
      </c>
      <c r="AB40" s="114">
        <f t="shared" si="2"/>
        <v>100</v>
      </c>
      <c r="AC40" s="114">
        <f t="shared" si="2"/>
        <v>100</v>
      </c>
      <c r="AD40" s="114">
        <f t="shared" si="2"/>
        <v>236.56545697240773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-5.2941549376422614</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-3.2488414660691132</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160</v>
      </c>
      <c r="M43" s="121">
        <f>IF('Input Sheet'!$S$6=0,'Input Sheet'!H35,'Input Sheet'!H67)</f>
        <v>2.9043383554184063</v>
      </c>
      <c r="N43" s="120">
        <f>IF('Input Sheet'!$S$6=0,'Input Sheet'!I35,'Input Sheet'!I67)</f>
        <v>3052</v>
      </c>
      <c r="O43" s="121">
        <f>IF('Input Sheet'!$S$6=0,'Input Sheet'!J35,'Input Sheet'!J67)</f>
        <v>0.81740877134248413</v>
      </c>
      <c r="P43" s="121">
        <f>IF('Input Sheet'!$S$6=0,'Input Sheet'!K35,'Input Sheet'!K67)</f>
        <v>5.2424639580602879</v>
      </c>
      <c r="Q43" s="121">
        <f>IF('Input Sheet'!$S$6=0,'Input Sheet'!L35,'Input Sheet'!L67)</f>
        <v>17.203103798530901</v>
      </c>
      <c r="R43" s="62">
        <f>IF('Input Sheet'!$S$6=0,'Input Sheet'!M35,'Input Sheet'!M67)</f>
        <v>355.31039759316758</v>
      </c>
      <c r="S43" s="31"/>
      <c r="T43" s="31"/>
      <c r="U43" s="31"/>
      <c r="V43" s="22"/>
      <c r="W43" s="66"/>
      <c r="Z43" s="114">
        <f t="shared" si="2"/>
        <v>100</v>
      </c>
      <c r="AA43" s="114">
        <f t="shared" si="2"/>
        <v>100</v>
      </c>
      <c r="AB43" s="114">
        <f t="shared" si="2"/>
        <v>100</v>
      </c>
      <c r="AC43" s="114">
        <f t="shared" si="2"/>
        <v>100</v>
      </c>
      <c r="AD43" s="114">
        <f t="shared" si="2"/>
        <v>100</v>
      </c>
      <c r="AE43" s="114">
        <f t="shared" si="2"/>
        <v>355.31039759316758</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E946CD40-C862-4FCB-9CD6-49C38C91E2EF}"/>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16EF61EA-C788-4B2B-A1D3-2ABC4C646EB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D4D89CD-DD53-45CD-B7EA-FDC826E1E61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01B054B-9153-4520-B834-5828284924CE}">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FD695766-B7D0-4B9B-8874-5E3440630365}">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6BD0F33B-ADED-44C5-AF73-2E64A2F196F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D9FC4-02B3-4359-894D-9E86C549C9ED}">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Saughall &amp; Mollington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-8.6393245941560561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71</v>
      </c>
      <c r="S18" s="158">
        <f>IF('Input Sheet'!U9&gt;20,20,'Input Sheet'!U9)</f>
        <v>1.2888001452169178</v>
      </c>
      <c r="T18" s="159">
        <f>'Input Sheet'!Z9</f>
        <v>27.475491276713864</v>
      </c>
      <c r="U18" s="22"/>
      <c r="V18" s="66"/>
      <c r="W18" s="150" t="str">
        <f>LEFT('Input Sheet'!S9,3)</f>
        <v>1.2</v>
      </c>
      <c r="X18" s="150">
        <f t="shared" ref="X18:X41" si="1">IF(T18&gt;300,300,T18)</f>
        <v>27.475491276713864</v>
      </c>
      <c r="Y18" s="150">
        <f t="shared" ref="Y18:Y41" si="2">IF(S18&gt;20,20,S18)</f>
        <v>1.2888001452169178</v>
      </c>
      <c r="Z18" s="160">
        <f>IF('Input Sheet'!Y9&gt;20,20,'Input Sheet'!Y9)</f>
        <v>-11.941906239892658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-8.4254052350035415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-6.8100854592204669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73</v>
      </c>
      <c r="S21" s="158">
        <f>IF('Input Sheet'!U12&gt;20,20,'Input Sheet'!U12)</f>
        <v>1.3251043746596478</v>
      </c>
      <c r="T21" s="159">
        <f>'Input Sheet'!Z12</f>
        <v>115.40957450164358</v>
      </c>
      <c r="U21" s="22"/>
      <c r="V21" s="66"/>
      <c r="W21" s="150" t="str">
        <f>LEFT('Input Sheet'!S12,3)</f>
        <v>1.5</v>
      </c>
      <c r="X21" s="150">
        <f t="shared" si="1"/>
        <v>115.40957450164358</v>
      </c>
      <c r="Y21" s="150">
        <f t="shared" si="2"/>
        <v>1.3251043746596478</v>
      </c>
      <c r="Z21" s="160">
        <f>IF('Input Sheet'!Y12&gt;20,20,'Input Sheet'!Y12)</f>
        <v>1.2326472527880323</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43</v>
      </c>
      <c r="S22" s="158">
        <f>IF('Input Sheet'!U13&gt;20,20,'Input Sheet'!U13)</f>
        <v>0.78054093301869665</v>
      </c>
      <c r="T22" s="159">
        <f>'Input Sheet'!Z13</f>
        <v>32.156512287968205</v>
      </c>
      <c r="U22" s="22"/>
      <c r="V22" s="66"/>
      <c r="W22" s="150" t="str">
        <f>LEFT('Input Sheet'!S13,3)</f>
        <v>2.6</v>
      </c>
      <c r="X22" s="150">
        <f>IF(T22&gt;300,300,T22)</f>
        <v>32.156512287968205</v>
      </c>
      <c r="Y22" s="150">
        <f t="shared" si="2"/>
        <v>0.78054093301869665</v>
      </c>
      <c r="Z22" s="160">
        <f>IF('Input Sheet'!Y13&gt;20,20,'Input Sheet'!Y13)</f>
        <v>-7.942254584166391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-8.4711016125521663</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v>
      </c>
      <c r="S24" s="158">
        <f>IF('Input Sheet'!U15&gt;20,20,'Input Sheet'!U15)</f>
        <v>1.8152114721365041E-2</v>
      </c>
      <c r="T24" s="159">
        <f>'Input Sheet'!Z15</f>
        <v>0.67572740120535113</v>
      </c>
      <c r="U24" s="22"/>
      <c r="V24" s="66"/>
      <c r="W24" s="150" t="str">
        <f>LEFT('Input Sheet'!S15,3)</f>
        <v>2.8</v>
      </c>
      <c r="X24" s="150">
        <f t="shared" si="1"/>
        <v>0.67572740120535113</v>
      </c>
      <c r="Y24" s="150">
        <f t="shared" si="2"/>
        <v>1.8152114721365041E-2</v>
      </c>
      <c r="Z24" s="160">
        <f>IF('Input Sheet'!Y15&gt;20,20,'Input Sheet'!Y15)</f>
        <v>-12.248492814841144</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233</v>
      </c>
      <c r="S25" s="158">
        <f>IF('Input Sheet'!U16&gt;20,20,'Input Sheet'!U16)</f>
        <v>4.2294427300780546</v>
      </c>
      <c r="T25" s="159">
        <f>'Input Sheet'!Z16</f>
        <v>77.818369848858907</v>
      </c>
      <c r="U25" s="22"/>
      <c r="V25" s="66"/>
      <c r="W25" s="150" t="str">
        <f>LEFT('Input Sheet'!S16,3)</f>
        <v>2.9</v>
      </c>
      <c r="X25" s="150">
        <f t="shared" si="1"/>
        <v>77.818369848858907</v>
      </c>
      <c r="Y25" s="150">
        <f t="shared" si="2"/>
        <v>4.2294427300780546</v>
      </c>
      <c r="Z25" s="160">
        <f>IF('Input Sheet'!Y16&gt;20,20,'Input Sheet'!Y16)</f>
        <v>-3.9469823527803718</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-11.70143452481428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0</v>
      </c>
      <c r="S27" s="158">
        <f>IF('Input Sheet'!U18&gt;20,20,'Input Sheet'!U18)</f>
        <v>0</v>
      </c>
      <c r="T27" s="159">
        <f>'Input Sheet'!Z18</f>
        <v>0</v>
      </c>
      <c r="U27" s="22"/>
      <c r="V27" s="66"/>
      <c r="W27" s="150" t="str">
        <f>LEFT('Input Sheet'!S18,4)</f>
        <v>3.11</v>
      </c>
      <c r="X27" s="150">
        <f t="shared" si="1"/>
        <v>0</v>
      </c>
      <c r="Y27" s="150">
        <f t="shared" si="2"/>
        <v>0</v>
      </c>
      <c r="Z27" s="160">
        <f>IF('Input Sheet'!Y18&gt;20,20,'Input Sheet'!Y18)</f>
        <v>-13.894200546183917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30</v>
      </c>
      <c r="S28" s="158">
        <f>IF('Input Sheet'!U19&gt;20,20,'Input Sheet'!U19)</f>
        <v>0.54456344164095116</v>
      </c>
      <c r="T28" s="159">
        <f>'Input Sheet'!Z19</f>
        <v>21.71130539484145</v>
      </c>
      <c r="U28" s="22"/>
      <c r="V28" s="66"/>
      <c r="W28" s="150" t="str">
        <f>LEFT('Input Sheet'!S19,4)</f>
        <v>3.12</v>
      </c>
      <c r="X28" s="150">
        <f t="shared" si="1"/>
        <v>21.71130539484145</v>
      </c>
      <c r="Y28" s="150">
        <f t="shared" si="2"/>
        <v>0.54456344164095116</v>
      </c>
      <c r="Z28" s="160">
        <f>IF('Input Sheet'!Y19&gt;20,20,'Input Sheet'!Y19)</f>
        <v>-9.3203596568607381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97</v>
      </c>
      <c r="S29" s="158">
        <f>IF('Input Sheet'!U20&gt;20,20,'Input Sheet'!U20)</f>
        <v>1.7607551279724087</v>
      </c>
      <c r="T29" s="159">
        <f>'Input Sheet'!Z20</f>
        <v>64.402620092740804</v>
      </c>
      <c r="U29" s="22"/>
      <c r="V29" s="66"/>
      <c r="W29" s="150" t="str">
        <f>LEFT('Input Sheet'!S20,4)</f>
        <v>3.13</v>
      </c>
      <c r="X29" s="150">
        <f t="shared" si="1"/>
        <v>64.402620092740804</v>
      </c>
      <c r="Y29" s="150">
        <f t="shared" si="2"/>
        <v>1.7607551279724087</v>
      </c>
      <c r="Z29" s="160">
        <f>IF('Input Sheet'!Y20&gt;20,20,'Input Sheet'!Y20)</f>
        <v>-4.4296719141541363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-14.124073121272422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186</v>
      </c>
      <c r="S31" s="158">
        <f>IF('Input Sheet'!U22&gt;20,20,'Input Sheet'!U22)</f>
        <v>3.3762933381738978</v>
      </c>
      <c r="T31" s="159">
        <f>'Input Sheet'!Z22</f>
        <v>62.121102111106254</v>
      </c>
      <c r="U31" s="22"/>
      <c r="V31" s="66"/>
      <c r="W31" s="150" t="str">
        <f>LEFT('Input Sheet'!S22,4)</f>
        <v>4.15</v>
      </c>
      <c r="X31" s="150">
        <f t="shared" si="1"/>
        <v>62.121102111106254</v>
      </c>
      <c r="Y31" s="150">
        <f t="shared" si="2"/>
        <v>3.3762933381738978</v>
      </c>
      <c r="Z31" s="160">
        <f>IF('Input Sheet'!Y22&gt;20,20,'Input Sheet'!Y22)</f>
        <v>-6.740142202873316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-14.943381239434931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266</v>
      </c>
      <c r="S33" s="158">
        <f>IF('Input Sheet'!U24&gt;20,20,'Input Sheet'!U24)</f>
        <v>4.8284625158830998</v>
      </c>
      <c r="T33" s="159">
        <f>'Input Sheet'!Z24</f>
        <v>75.803186808554528</v>
      </c>
      <c r="U33" s="22"/>
      <c r="V33" s="66"/>
      <c r="W33" s="150" t="str">
        <f>LEFT('Input Sheet'!S24,4)</f>
        <v>4.17</v>
      </c>
      <c r="X33" s="150">
        <f t="shared" si="1"/>
        <v>75.803186808554528</v>
      </c>
      <c r="Y33" s="150">
        <f t="shared" si="2"/>
        <v>4.8284625158830998</v>
      </c>
      <c r="Z33" s="160">
        <f>IF('Input Sheet'!Y24&gt;20,20,'Input Sheet'!Y24)</f>
        <v>-4.6843262283419476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369</v>
      </c>
      <c r="S34" s="158">
        <f>IF('Input Sheet'!U25&gt;20,20,'Input Sheet'!U25)</f>
        <v>6.6981303321836991</v>
      </c>
      <c r="T34" s="159">
        <f>'Input Sheet'!Z25</f>
        <v>97.75688593124687</v>
      </c>
      <c r="U34" s="22"/>
      <c r="V34" s="66"/>
      <c r="W34" s="150" t="str">
        <f>LEFT('Input Sheet'!S25,4)</f>
        <v>4.18</v>
      </c>
      <c r="X34" s="150">
        <f t="shared" si="1"/>
        <v>97.75688593124687</v>
      </c>
      <c r="Y34" s="150">
        <f t="shared" si="2"/>
        <v>6.6981303321836991</v>
      </c>
      <c r="Z34" s="160">
        <f>IF('Input Sheet'!Y25&gt;20,20,'Input Sheet'!Y25)</f>
        <v>-0.45154775442622658</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688</v>
      </c>
      <c r="S35" s="158">
        <f>IF('Input Sheet'!U26&gt;20,20,'Input Sheet'!U26)</f>
        <v>12.488654928299146</v>
      </c>
      <c r="T35" s="159">
        <f>'Input Sheet'!Z26</f>
        <v>194.13595627851677</v>
      </c>
      <c r="U35" s="22"/>
      <c r="V35" s="66"/>
      <c r="W35" s="150" t="str">
        <f>LEFT('Input Sheet'!S26,4)</f>
        <v>4.19</v>
      </c>
      <c r="X35" s="150">
        <f t="shared" si="1"/>
        <v>194.13595627851677</v>
      </c>
      <c r="Y35" s="150">
        <f t="shared" si="2"/>
        <v>12.488654928299146</v>
      </c>
      <c r="Z35" s="160">
        <f>IF('Input Sheet'!Y26&gt;20,20,'Input Sheet'!Y26)</f>
        <v>18.320413969213497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555</v>
      </c>
      <c r="S36" s="158">
        <f>IF('Input Sheet'!U27&gt;20,20,'Input Sheet'!U27)</f>
        <v>10.074423670357596</v>
      </c>
      <c r="T36" s="159">
        <f>'Input Sheet'!Z27</f>
        <v>240.30779645561665</v>
      </c>
      <c r="U36" s="22"/>
      <c r="V36" s="66"/>
      <c r="W36" s="150" t="str">
        <f>LEFT('Input Sheet'!S27,4)</f>
        <v>5.20</v>
      </c>
      <c r="X36" s="150">
        <f t="shared" si="1"/>
        <v>240.30779645561665</v>
      </c>
      <c r="Y36" s="150">
        <f t="shared" si="2"/>
        <v>10.074423670357596</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493</v>
      </c>
      <c r="S37" s="158">
        <f>IF('Input Sheet'!U28&gt;20,20,'Input Sheet'!U28)</f>
        <v>8.9489925576329643</v>
      </c>
      <c r="T37" s="159">
        <f>'Input Sheet'!Z28</f>
        <v>160.88064404671425</v>
      </c>
      <c r="U37" s="22"/>
      <c r="V37" s="66"/>
      <c r="W37" s="150" t="str">
        <f>LEFT('Input Sheet'!S28,4)</f>
        <v>5.21</v>
      </c>
      <c r="X37" s="150">
        <f t="shared" si="1"/>
        <v>160.88064404671425</v>
      </c>
      <c r="Y37" s="150">
        <f t="shared" si="2"/>
        <v>8.9489925576329643</v>
      </c>
      <c r="Z37" s="160">
        <f>IF('Input Sheet'!Y28&gt;20,20,'Input Sheet'!Y28)</f>
        <v>10.966765785430672</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736</v>
      </c>
      <c r="S38" s="158">
        <f>IF('Input Sheet'!U29&gt;20,20,'Input Sheet'!U29)</f>
        <v>13.359956434924669</v>
      </c>
      <c r="T38" s="159">
        <f>'Input Sheet'!Z29</f>
        <v>223.02931833541976</v>
      </c>
      <c r="U38" s="22"/>
      <c r="V38" s="66"/>
      <c r="W38" s="150" t="str">
        <f>LEFT('Input Sheet'!S29,4)</f>
        <v>5.22</v>
      </c>
      <c r="X38" s="150">
        <f t="shared" si="1"/>
        <v>223.02931833541976</v>
      </c>
      <c r="Y38" s="150">
        <f t="shared" si="2"/>
        <v>13.359956434924669</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258</v>
      </c>
      <c r="S39" s="158">
        <f>IF('Input Sheet'!U30&gt;20,20,'Input Sheet'!U30)</f>
        <v>4.6832455981121806</v>
      </c>
      <c r="T39" s="159">
        <f>'Input Sheet'!Z30</f>
        <v>75.749732507153666</v>
      </c>
      <c r="U39" s="22"/>
      <c r="V39" s="66"/>
      <c r="W39" s="150" t="str">
        <f>LEFT('Input Sheet'!S30,4)</f>
        <v>5.23</v>
      </c>
      <c r="X39" s="150">
        <f t="shared" si="1"/>
        <v>75.749732507153666</v>
      </c>
      <c r="Y39" s="150">
        <f t="shared" si="2"/>
        <v>4.6832455981121806</v>
      </c>
      <c r="Z39" s="160">
        <f>IF('Input Sheet'!Y30&gt;20,20,'Input Sheet'!Y30)</f>
        <v>-4.6205530712631546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816</v>
      </c>
      <c r="S40" s="158">
        <f>IF('Input Sheet'!U31&gt;20,20,'Input Sheet'!U31)</f>
        <v>14.812125612633873</v>
      </c>
      <c r="T40" s="159">
        <f>'Input Sheet'!Z31</f>
        <v>172.68171856924383</v>
      </c>
      <c r="U40" s="22"/>
      <c r="V40" s="66"/>
      <c r="W40" s="150" t="str">
        <f>LEFT('Input Sheet'!S31,4)</f>
        <v>5.24</v>
      </c>
      <c r="X40" s="150">
        <f t="shared" si="1"/>
        <v>172.68171856924383</v>
      </c>
      <c r="Y40" s="150">
        <f t="shared" si="2"/>
        <v>14.812125612633873</v>
      </c>
      <c r="Z40" s="170">
        <f>IF('Input Sheet'!Y31&gt;20,20,'Input Sheet'!Y31)</f>
        <v>16.524222055982055</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434</v>
      </c>
      <c r="S41" s="158">
        <f>IF('Input Sheet'!U32&gt;20,20,'Input Sheet'!U32)</f>
        <v>7.8780177890724268</v>
      </c>
      <c r="T41" s="159">
        <f>'Input Sheet'!Z32</f>
        <v>236.56545697240773</v>
      </c>
      <c r="U41" s="22"/>
      <c r="V41" s="66"/>
      <c r="W41" s="150" t="str">
        <f>LEFT('Input Sheet'!S32,4)</f>
        <v>5.25</v>
      </c>
      <c r="X41" s="150">
        <f t="shared" si="1"/>
        <v>236.56545697240773</v>
      </c>
      <c r="Y41" s="150">
        <f t="shared" si="2"/>
        <v>7.8780177890724268</v>
      </c>
      <c r="Z41" s="170">
        <f>IF('Input Sheet'!Y32&gt;20,20,'Input Sheet'!Y32)</f>
        <v>18.813282260123732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A1078A81-07A2-4038-9530-68C556B7E0A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EB241-8EAC-498C-BC2A-67E917D8650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Saughall &amp; Mollington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4.6791998775095295E-2</v>
      </c>
      <c r="K20" s="212"/>
      <c r="L20" s="213">
        <f>IF('Wellbeing Acorn Knowledge Group'!$AX$3=0,'Wellbeing Acorn Knowledge Group'!AZ6,'Wellbeing Acorn Knowledge Group'!AZ36)</f>
        <v>94.205055341633781</v>
      </c>
      <c r="M20" s="213"/>
      <c r="N20" s="214"/>
      <c r="O20" s="214"/>
      <c r="P20" s="214"/>
      <c r="Q20" s="214"/>
      <c r="R20" s="78"/>
      <c r="S20" s="78"/>
      <c r="T20" s="78"/>
      <c r="U20" s="72"/>
      <c r="V20" s="72"/>
      <c r="W20" s="187"/>
      <c r="X20" s="66"/>
      <c r="Y20" s="84"/>
      <c r="Z20" s="1">
        <f>IF(L20="",100,L20)</f>
        <v>94.205055341633781</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0.14676645955599929</v>
      </c>
      <c r="K21" s="212"/>
      <c r="L21" s="213">
        <f>IF('Wellbeing Acorn Knowledge Group'!$AX$3=0,'Wellbeing Acorn Knowledge Group'!AZ7,'Wellbeing Acorn Knowledge Group'!AZ37)</f>
        <v>97.660736916590835</v>
      </c>
      <c r="M21" s="213"/>
      <c r="N21" s="214"/>
      <c r="O21" s="214"/>
      <c r="P21" s="214"/>
      <c r="Q21" s="214"/>
      <c r="R21" s="78"/>
      <c r="S21" s="78"/>
      <c r="T21" s="78"/>
      <c r="U21" s="72"/>
      <c r="V21" s="72"/>
      <c r="W21" s="187"/>
      <c r="X21" s="66"/>
      <c r="Y21" s="84"/>
      <c r="Z21" s="1">
        <f>IF(L21="",100,L21)</f>
        <v>97.660736916590835</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8.0049064046832458E-2</v>
      </c>
      <c r="K22" s="212"/>
      <c r="L22" s="213">
        <f>IF('Wellbeing Acorn Knowledge Group'!$AX$3=0,'Wellbeing Acorn Knowledge Group'!AZ8,'Wellbeing Acorn Knowledge Group'!AZ38)</f>
        <v>97.612655529089878</v>
      </c>
      <c r="M22" s="213"/>
      <c r="N22" s="214"/>
      <c r="O22" s="214"/>
      <c r="P22" s="214"/>
      <c r="Q22" s="214"/>
      <c r="R22" s="78"/>
      <c r="S22" s="78"/>
      <c r="T22" s="78"/>
      <c r="U22" s="72"/>
      <c r="V22" s="72"/>
      <c r="W22" s="187"/>
      <c r="X22" s="66"/>
      <c r="Y22" s="84"/>
      <c r="Z22" s="1">
        <f>IF(L22="",100,L22)</f>
        <v>97.612655529089878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0.12337759584371027</v>
      </c>
      <c r="K23" s="212"/>
      <c r="L23" s="213">
        <f>IF('Wellbeing Acorn Knowledge Group'!$AX$3=0,'Wellbeing Acorn Knowledge Group'!AZ9,'Wellbeing Acorn Knowledge Group'!AZ39)</f>
        <v>93.075997687368144</v>
      </c>
      <c r="M23" s="213"/>
      <c r="N23" s="214"/>
      <c r="O23" s="214"/>
      <c r="P23" s="214"/>
      <c r="Q23" s="214"/>
      <c r="R23" s="78"/>
      <c r="S23" s="78"/>
      <c r="T23" s="78"/>
      <c r="U23" s="72"/>
      <c r="V23" s="72"/>
      <c r="W23" s="187"/>
      <c r="X23" s="66"/>
      <c r="Y23" s="84"/>
      <c r="Z23" s="1">
        <f t="shared" ref="Z23:Z65" si="1">IF(L23="",100,L23)</f>
        <v>93.075997687368144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0.1931255319284807</v>
      </c>
      <c r="K24" s="212"/>
      <c r="L24" s="213">
        <f>IF('Wellbeing Acorn Knowledge Group'!$AX$3=0,'Wellbeing Acorn Knowledge Group'!AZ10,'Wellbeing Acorn Knowledge Group'!AZ40)</f>
        <v>99.150901480152413</v>
      </c>
      <c r="M24" s="213"/>
      <c r="N24" s="214"/>
      <c r="O24" s="214"/>
      <c r="P24" s="214"/>
      <c r="Q24" s="214"/>
      <c r="R24" s="78"/>
      <c r="S24" s="78"/>
      <c r="T24" s="78"/>
      <c r="U24" s="72"/>
      <c r="V24" s="72"/>
      <c r="W24" s="187"/>
      <c r="X24" s="66"/>
      <c r="Y24" s="84"/>
      <c r="Z24" s="1">
        <f t="shared" si="1"/>
        <v>99.150901480152413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0.2005413470677074</v>
      </c>
      <c r="K25" s="212"/>
      <c r="L25" s="213">
        <f>IF('Wellbeing Acorn Knowledge Group'!$AX$3=0,'Wellbeing Acorn Knowledge Group'!AZ11,'Wellbeing Acorn Knowledge Group'!AZ41)</f>
        <v>103.43080082006368</v>
      </c>
      <c r="M25" s="213"/>
      <c r="N25" s="214"/>
      <c r="O25" s="214"/>
      <c r="P25" s="214"/>
      <c r="Q25" s="214"/>
      <c r="R25" s="78"/>
      <c r="S25" s="78"/>
      <c r="T25" s="78"/>
      <c r="U25" s="72"/>
      <c r="V25" s="72"/>
      <c r="W25" s="187"/>
      <c r="X25" s="66"/>
      <c r="Y25" s="84"/>
      <c r="Z25" s="1">
        <f t="shared" si="1"/>
        <v>103.43080082006368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0.10449667628117626</v>
      </c>
      <c r="K26" s="212"/>
      <c r="L26" s="213">
        <f>IF('Wellbeing Acorn Knowledge Group'!$AX$3=0,'Wellbeing Acorn Knowledge Group'!AZ12,'Wellbeing Acorn Knowledge Group'!AZ42)</f>
        <v>105.06628311254809</v>
      </c>
      <c r="M26" s="213"/>
      <c r="N26" s="214"/>
      <c r="O26" s="214"/>
      <c r="P26" s="214"/>
      <c r="Q26" s="214"/>
      <c r="R26" s="78"/>
      <c r="S26" s="78"/>
      <c r="T26" s="78"/>
      <c r="U26" s="72"/>
      <c r="V26" s="72"/>
      <c r="W26" s="187"/>
      <c r="X26" s="66"/>
      <c r="Y26" s="84"/>
      <c r="Z26" s="1">
        <f t="shared" si="1"/>
        <v>105.06628311254809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0.1048513264979125</v>
      </c>
      <c r="K27" s="212"/>
      <c r="L27" s="213">
        <f>IF('Wellbeing Acorn Knowledge Group'!$AX$3=0,'Wellbeing Acorn Knowledge Group'!AZ13,'Wellbeing Acorn Knowledge Group'!AZ43)</f>
        <v>107.69620515092453</v>
      </c>
      <c r="M27" s="213"/>
      <c r="N27" s="214"/>
      <c r="O27" s="214"/>
      <c r="P27" s="214"/>
      <c r="Q27" s="214"/>
      <c r="R27" s="78"/>
      <c r="S27" s="78"/>
      <c r="T27" s="78"/>
      <c r="U27" s="72"/>
      <c r="V27" s="72"/>
      <c r="W27" s="187"/>
      <c r="X27" s="66"/>
      <c r="Y27" s="84"/>
      <c r="Z27" s="1">
        <f t="shared" si="1"/>
        <v>107.69620515092453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74D29BD-84D6-46BE-866C-86331B8BD4F3}">
      <formula1>List2</formula1>
    </dataValidation>
    <dataValidation type="list" allowBlank="1" showInputMessage="1" showErrorMessage="1" sqref="F13:M13" xr:uid="{CB019F7C-FAD1-4B1D-979B-AAC1C949F4E4}">
      <formula1>Feature_list</formula1>
    </dataValidation>
  </dataValidations>
  <hyperlinks>
    <hyperlink ref="J8:W8" r:id="rId1" tooltip="CACI Copyrights" display="http://www.caci.co.uk/copyrightnotices.pdf" xr:uid="{FC360020-9BE5-4589-8A66-0469FF657D9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B51E0-C52D-40D3-A762-7E3E035E5E09}">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2D73CD2A-6B52-4C84-A98E-18D091F2AAFD}"/>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001F8-9413-41AD-BAF6-F9A601C272EC}">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-8.6393245941560561</v>
      </c>
      <c r="M8" s="309">
        <f t="shared" si="0"/>
        <v>0</v>
      </c>
      <c r="N8" s="311"/>
      <c r="O8" s="312" t="str">
        <f>LEFT(S8,1)</f>
        <v>1</v>
      </c>
      <c r="P8" s="312" t="str">
        <f>LEFT(S8,3)</f>
        <v>1.1</v>
      </c>
      <c r="Q8" s="312">
        <f>RANK(Z8,$Z$8:$Z$72,0)+COUNTIF($Z$8:Z8,Z8)-1</f>
        <v>19</v>
      </c>
      <c r="R8" s="312">
        <f>RANK(U8,$U$8:$U$72,0)+COUNTIF($U$8:U8,U8)-1</f>
        <v>19</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-8.6393245941560561</v>
      </c>
      <c r="Z8" s="309">
        <f>IF(AND(W8&gt;0,X8&gt;0),(U8/W8)*100,0)</f>
        <v>0</v>
      </c>
      <c r="AA8" s="72"/>
      <c r="AB8" s="315">
        <v>1</v>
      </c>
      <c r="AC8" s="293" t="str">
        <f>VLOOKUP($AB$8,$Q$8:$Z$73,3,FALSE)</f>
        <v>7.64 Inactive communal populations</v>
      </c>
      <c r="AD8" s="309">
        <f>VLOOKUP($AB$8,$Q$8:$Z$72,4,FALSE)</f>
        <v>160</v>
      </c>
      <c r="AE8" s="310">
        <f>VLOOKUP($AB$8,$Q$8:$Z$72,5,FALSE)</f>
        <v>2.9043383554184063</v>
      </c>
      <c r="AF8" s="309">
        <f>VLOOKUP($AB$8,$Q$8:$Z$72,6,FALSE)</f>
        <v>3052</v>
      </c>
      <c r="AG8" s="310">
        <f>VLOOKUP($AB$8,$Q$8:$Z$72,7,FALSE)</f>
        <v>0.81740877134248413</v>
      </c>
      <c r="AH8" s="310">
        <f>VLOOKUP($AB$8,$Q$8:$Z$72,8,FALSE)</f>
        <v>5.2424639580602879</v>
      </c>
      <c r="AI8" s="310">
        <f>VLOOKUP($AB$8,$Q$8:$Z$72,9,FALSE)</f>
        <v>17.203103798530901</v>
      </c>
      <c r="AJ8" s="309">
        <f>VLOOKUP($AB$8,$Q$8:$Z$72,10,FALSE)</f>
        <v>355.31039759316758</v>
      </c>
      <c r="AK8" s="72"/>
      <c r="AL8" s="315">
        <v>1</v>
      </c>
      <c r="AM8" s="293" t="str">
        <f>VLOOKUP($AL$8,$R$8:$Z$72,2,FALSE)</f>
        <v>5.24 Comfortable maturity</v>
      </c>
      <c r="AN8" s="309">
        <f>VLOOKUP($AL$8,$R$8:$Z$72,3,FALSE)</f>
        <v>816</v>
      </c>
      <c r="AO8" s="310">
        <f>VLOOKUP($AL$8,$R$8:$Z$72,4,FALSE)</f>
        <v>14.812125612633873</v>
      </c>
      <c r="AP8" s="309">
        <f>VLOOKUP($AL$8,$R$8:$Z$72,5,FALSE)</f>
        <v>32027</v>
      </c>
      <c r="AQ8" s="310">
        <f>VLOOKUP($AL$8,$R$8:$Z$72,6,FALSE)</f>
        <v>8.5777033813190489</v>
      </c>
      <c r="AR8" s="310">
        <f>VLOOKUP($AL$8,$R$8:$Z$72,7,FALSE)</f>
        <v>2.5478502513504231</v>
      </c>
      <c r="AS8" s="310">
        <f>VLOOKUP($AL$8,$R$8:$Z$72,8,FALSE)</f>
        <v>16.524222055982055</v>
      </c>
      <c r="AT8" s="309">
        <f>VLOOKUP($AL$8,$R$8:$Z$72,9,FALSE)</f>
        <v>172.68171856924383</v>
      </c>
      <c r="BK8" s="31"/>
      <c r="BM8" s="298"/>
      <c r="BN8" s="299"/>
      <c r="BP8" s="31"/>
      <c r="BQ8" s="31"/>
      <c r="BR8" s="31"/>
    </row>
    <row r="9" spans="2:70" ht="15" customHeight="1" x14ac:dyDescent="0.25">
      <c r="B9" s="306" t="s">
        <v>130</v>
      </c>
      <c r="C9" s="307">
        <v>71</v>
      </c>
      <c r="D9" s="307">
        <v>17514</v>
      </c>
      <c r="F9" s="308" t="str">
        <f t="shared" ref="F9:F36" si="3">IF($G$4=1,S9,IF($G$4=2,AC9,IF($G$4=3,AM9,"")))</f>
        <v>1.2 Unhealthy routines</v>
      </c>
      <c r="G9" s="309">
        <f t="shared" si="0"/>
        <v>71</v>
      </c>
      <c r="H9" s="310">
        <f t="shared" si="0"/>
        <v>1.2888001452169178</v>
      </c>
      <c r="I9" s="309">
        <f t="shared" si="0"/>
        <v>17514</v>
      </c>
      <c r="J9" s="310">
        <f t="shared" si="0"/>
        <v>4.6907264814194845</v>
      </c>
      <c r="K9" s="310">
        <f t="shared" si="0"/>
        <v>0.40538997373529745</v>
      </c>
      <c r="L9" s="310">
        <f t="shared" si="0"/>
        <v>-11.941906239892658</v>
      </c>
      <c r="M9" s="309">
        <f t="shared" si="0"/>
        <v>27.475491276713864</v>
      </c>
      <c r="N9" s="311"/>
      <c r="O9" s="312" t="str">
        <f t="shared" ref="O9:O36" si="4">LEFT(S9,1)</f>
        <v>1</v>
      </c>
      <c r="P9" s="312" t="str">
        <f t="shared" ref="P9:P16" si="5">LEFT(S9,3)</f>
        <v>1.2</v>
      </c>
      <c r="Q9" s="312">
        <f>RANK(Z9,$Z$8:$Z$72,0)+COUNTIF($Z$8:Z9,Z9)-1</f>
        <v>16</v>
      </c>
      <c r="R9" s="312">
        <f>RANK(U9,$U$8:$U$72,0)+COUNTIF($U$8:U9,U9)-1</f>
        <v>15</v>
      </c>
      <c r="S9" s="293" t="s">
        <v>131</v>
      </c>
      <c r="T9" s="313">
        <f t="shared" ref="T9:T36" si="6">C9</f>
        <v>71</v>
      </c>
      <c r="U9" s="314">
        <f t="shared" ref="U9:U36" si="7">T9/SUM(PROFILE_RESULT_COUNT)*100</f>
        <v>1.2888001452169178</v>
      </c>
      <c r="V9" s="313">
        <f t="shared" ref="V9:V35" si="8">D9</f>
        <v>17514</v>
      </c>
      <c r="W9" s="314">
        <f t="shared" si="1"/>
        <v>4.6907264814194845</v>
      </c>
      <c r="X9" s="310">
        <f t="shared" ref="X9:X36" si="9">IF(V9&gt;0,(T9/V9)*100,0)</f>
        <v>0.40538997373529745</v>
      </c>
      <c r="Y9" s="310">
        <f t="shared" si="2"/>
        <v>-11.941906239892658</v>
      </c>
      <c r="Z9" s="309">
        <f t="shared" ref="Z9:Z36" si="10">IF(AND(W9&gt;0,X9&gt;0),(U9/W9)*100,0)</f>
        <v>27.475491276713864</v>
      </c>
      <c r="AA9" s="72"/>
      <c r="AB9" s="315">
        <v>2</v>
      </c>
      <c r="AC9" s="293" t="str">
        <f>VLOOKUP($AB$9,$Q$8:$Z$72,3,FALSE)</f>
        <v>5.20 Five-a-day families</v>
      </c>
      <c r="AD9" s="309">
        <f>VLOOKUP($AB$9,$Q$8:$Z$72,4,FALSE)</f>
        <v>555</v>
      </c>
      <c r="AE9" s="310">
        <f>VLOOKUP($AB$9,$Q$8:$Z$72,5,FALSE)</f>
        <v>10.074423670357596</v>
      </c>
      <c r="AF9" s="309">
        <f>VLOOKUP($AB$9,$Q$8:$Z$72,6,FALSE)</f>
        <v>15653</v>
      </c>
      <c r="AG9" s="310">
        <f>VLOOKUP($AB$9,$Q$8:$Z$72,7,FALSE)</f>
        <v>4.1922999665215936</v>
      </c>
      <c r="AH9" s="310">
        <f>VLOOKUP($AB$9,$Q$8:$Z$72,8,FALSE)</f>
        <v>3.5456462020060053</v>
      </c>
      <c r="AI9" s="310">
        <f>VLOOKUP($AB$9,$Q$8:$Z$72,9,FALSE)</f>
        <v>21.784327515556587</v>
      </c>
      <c r="AJ9" s="309">
        <f>VLOOKUP($AB$9,$Q$8:$Z$72,10,FALSE)</f>
        <v>240.30779645561665</v>
      </c>
      <c r="AK9" s="72"/>
      <c r="AL9" s="315">
        <v>2</v>
      </c>
      <c r="AM9" s="293" t="str">
        <f>VLOOKUP($AL$9,$R$8:$Z$72,2,FALSE)</f>
        <v>5.22 Healthy suburban households</v>
      </c>
      <c r="AN9" s="309">
        <f>VLOOKUP($AL$9,$R$8:$Z$72,3,FALSE)</f>
        <v>736</v>
      </c>
      <c r="AO9" s="310">
        <f>VLOOKUP($AL$9,$R$8:$Z$72,4,FALSE)</f>
        <v>13.359956434924669</v>
      </c>
      <c r="AP9" s="309">
        <f>VLOOKUP($AL$9,$R$8:$Z$72,5,FALSE)</f>
        <v>22366</v>
      </c>
      <c r="AQ9" s="310">
        <f>VLOOKUP($AL$9,$R$8:$Z$72,6,FALSE)</f>
        <v>5.9902243053230659</v>
      </c>
      <c r="AR9" s="310">
        <f>VLOOKUP($AL$9,$R$8:$Z$72,7,FALSE)</f>
        <v>3.2907091120450684</v>
      </c>
      <c r="AS9" s="310">
        <f>VLOOKUP($AL$9,$R$8:$Z$72,8,FALSE)</f>
        <v>23.050483431494666</v>
      </c>
      <c r="AT9" s="309">
        <f>VLOOKUP($AL$9,$R$8:$Z$72,9,FALSE)</f>
        <v>223.02931833541976</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-8.4254052350035415</v>
      </c>
      <c r="M10" s="309">
        <f t="shared" si="0"/>
        <v>0</v>
      </c>
      <c r="N10" s="311"/>
      <c r="O10" s="312" t="str">
        <f t="shared" si="4"/>
        <v>1</v>
      </c>
      <c r="P10" s="312" t="str">
        <f t="shared" si="5"/>
        <v>1.3</v>
      </c>
      <c r="Q10" s="312">
        <f>RANK(Z10,$Z$8:$Z$72,0)+COUNTIF($Z$8:Z10,Z10)-1</f>
        <v>20</v>
      </c>
      <c r="R10" s="312">
        <f>RANK(U10,$U$8:$U$72,0)+COUNTIF($U$8:U10,U10)-1</f>
        <v>20</v>
      </c>
      <c r="S10" s="293" t="s">
        <v>133</v>
      </c>
      <c r="T10" s="313">
        <f t="shared" si="6"/>
        <v>0</v>
      </c>
      <c r="U10" s="314">
        <f t="shared" si="7"/>
        <v>0</v>
      </c>
      <c r="V10" s="313">
        <f t="shared" si="8"/>
        <v>4750</v>
      </c>
      <c r="W10" s="314">
        <f t="shared" si="1"/>
        <v>1.2721794442584533</v>
      </c>
      <c r="X10" s="310">
        <f t="shared" si="9"/>
        <v>0</v>
      </c>
      <c r="Y10" s="310">
        <f t="shared" si="2"/>
        <v>-8.4254052350035415</v>
      </c>
      <c r="Z10" s="309">
        <f>IF(AND(W10&gt;0,X10&gt;0),(U10/W10)*100,0)</f>
        <v>0</v>
      </c>
      <c r="AA10" s="72"/>
      <c r="AB10" s="315">
        <v>3</v>
      </c>
      <c r="AC10" s="293" t="str">
        <f>VLOOKUP($AB$10,$Q$8:$Z$72,3,FALSE)</f>
        <v>5.25 First-class fitness</v>
      </c>
      <c r="AD10" s="309">
        <f>VLOOKUP($AB$10,$Q$8:$Z$72,4,FALSE)</f>
        <v>434</v>
      </c>
      <c r="AE10" s="310">
        <f>VLOOKUP($AB$10,$Q$8:$Z$72,5,FALSE)</f>
        <v>7.8780177890724268</v>
      </c>
      <c r="AF10" s="309">
        <f>VLOOKUP($AB$10,$Q$8:$Z$72,6,FALSE)</f>
        <v>12434</v>
      </c>
      <c r="AG10" s="310">
        <f>VLOOKUP($AB$10,$Q$8:$Z$72,7,FALSE)</f>
        <v>3.3301640441914961</v>
      </c>
      <c r="AH10" s="310">
        <f>VLOOKUP($AB$10,$Q$8:$Z$72,8,FALSE)</f>
        <v>3.4904294675888696</v>
      </c>
      <c r="AI10" s="310">
        <f>VLOOKUP($AB$10,$Q$8:$Z$72,9,FALSE)</f>
        <v>18.813282260123732</v>
      </c>
      <c r="AJ10" s="309">
        <f>VLOOKUP($AB$10,$Q$8:$Z$72,10,FALSE)</f>
        <v>236.56545697240773</v>
      </c>
      <c r="AK10" s="72"/>
      <c r="AL10" s="315">
        <v>3</v>
      </c>
      <c r="AM10" s="293" t="str">
        <f>VLOOKUP($AL$10,$R$8:$Z$72,2,FALSE)</f>
        <v>4.19 Active empty nesters</v>
      </c>
      <c r="AN10" s="309">
        <f>VLOOKUP($AL$10,$R$8:$Z$72,3,FALSE)</f>
        <v>688</v>
      </c>
      <c r="AO10" s="310">
        <f>VLOOKUP($AL$10,$R$8:$Z$72,4,FALSE)</f>
        <v>12.488654928299146</v>
      </c>
      <c r="AP10" s="309">
        <f>VLOOKUP($AL$10,$R$8:$Z$72,5,FALSE)</f>
        <v>24019</v>
      </c>
      <c r="AQ10" s="310">
        <f>VLOOKUP($AL$10,$R$8:$Z$72,6,FALSE)</f>
        <v>6.4329427519250082</v>
      </c>
      <c r="AR10" s="310">
        <f>VLOOKUP($AL$10,$R$8:$Z$72,7,FALSE)</f>
        <v>2.8643990174445229</v>
      </c>
      <c r="AS10" s="310">
        <f>VLOOKUP($AL$10,$R$8:$Z$72,8,FALSE)</f>
        <v>18.320413969213497</v>
      </c>
      <c r="AT10" s="309">
        <f>VLOOKUP($AL$10,$R$8:$Z$72,9,FALSE)</f>
        <v>194.13595627851677</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-6.8100854592204669</v>
      </c>
      <c r="M11" s="309">
        <f t="shared" si="0"/>
        <v>0</v>
      </c>
      <c r="N11" s="311"/>
      <c r="O11" s="312" t="str">
        <f t="shared" si="4"/>
        <v>1</v>
      </c>
      <c r="P11" s="312" t="str">
        <f t="shared" si="5"/>
        <v>1.4</v>
      </c>
      <c r="Q11" s="312">
        <f>RANK(Z11,$Z$8:$Z$72,0)+COUNTIF($Z$8:Z11,Z11)-1</f>
        <v>21</v>
      </c>
      <c r="R11" s="312">
        <f>RANK(U11,$U$8:$U$72,0)+COUNTIF($U$8:U11,U11)-1</f>
        <v>21</v>
      </c>
      <c r="S11" s="293" t="s">
        <v>135</v>
      </c>
      <c r="T11" s="313">
        <f t="shared" si="6"/>
        <v>0</v>
      </c>
      <c r="U11" s="314">
        <f t="shared" si="7"/>
        <v>0</v>
      </c>
      <c r="V11" s="313">
        <f t="shared" si="8"/>
        <v>3117</v>
      </c>
      <c r="W11" s="314">
        <f t="shared" si="1"/>
        <v>0.83481754268496822</v>
      </c>
      <c r="X11" s="310">
        <f t="shared" si="9"/>
        <v>0</v>
      </c>
      <c r="Y11" s="310">
        <f t="shared" si="2"/>
        <v>-6.8100854592204669</v>
      </c>
      <c r="Z11" s="309">
        <f t="shared" si="10"/>
        <v>0</v>
      </c>
      <c r="AA11" s="72"/>
      <c r="AB11" s="315">
        <v>4</v>
      </c>
      <c r="AC11" s="293" t="str">
        <f>VLOOKUP($AB$11,$Q$8:$Z$72,3,FALSE)</f>
        <v>5.22 Healthy suburban households</v>
      </c>
      <c r="AD11" s="309">
        <f>VLOOKUP($AB$11,$Q$8:$Z$72,4,FALSE)</f>
        <v>736</v>
      </c>
      <c r="AE11" s="310">
        <f>VLOOKUP($AB$11,$Q$8:$Z$72,5,FALSE)</f>
        <v>13.359956434924669</v>
      </c>
      <c r="AF11" s="309">
        <f>VLOOKUP($AB$11,$Q$8:$Z$72,6,FALSE)</f>
        <v>22366</v>
      </c>
      <c r="AG11" s="310">
        <f>VLOOKUP($AB$11,$Q$8:$Z$72,7,FALSE)</f>
        <v>5.9902243053230659</v>
      </c>
      <c r="AH11" s="310">
        <f>VLOOKUP($AB$11,$Q$8:$Z$72,8,FALSE)</f>
        <v>3.2907091120450684</v>
      </c>
      <c r="AI11" s="310">
        <f>VLOOKUP($AB$11,$Q$8:$Z$72,9,FALSE)</f>
        <v>23.050483431494666</v>
      </c>
      <c r="AJ11" s="309">
        <f>VLOOKUP($AB$11,$Q$8:$Z$72,10,FALSE)</f>
        <v>223.02931833541976</v>
      </c>
      <c r="AK11" s="72"/>
      <c r="AL11" s="315">
        <v>4</v>
      </c>
      <c r="AM11" s="293" t="str">
        <f>VLOOKUP($AL$11,$R$8:$Z$72,2,FALSE)</f>
        <v>5.20 Five-a-day families</v>
      </c>
      <c r="AN11" s="309">
        <f>VLOOKUP($AL$11,$R$8:$Z$72,3,FALSE)</f>
        <v>555</v>
      </c>
      <c r="AO11" s="310">
        <f>VLOOKUP($AL$11,$R$8:$Z$72,4,FALSE)</f>
        <v>10.074423670357596</v>
      </c>
      <c r="AP11" s="309">
        <f>VLOOKUP($AL$11,$R$8:$Z$72,5,FALSE)</f>
        <v>15653</v>
      </c>
      <c r="AQ11" s="310">
        <f>VLOOKUP($AL$11,$R$8:$Z$72,6,FALSE)</f>
        <v>4.1922999665215936</v>
      </c>
      <c r="AR11" s="310">
        <f>VLOOKUP($AL$11,$R$8:$Z$72,7,FALSE)</f>
        <v>3.5456462020060053</v>
      </c>
      <c r="AS11" s="310">
        <f>VLOOKUP($AL$11,$R$8:$Z$72,8,FALSE)</f>
        <v>21.784327515556587</v>
      </c>
      <c r="AT11" s="309">
        <f>VLOOKUP($AL$11,$R$8:$Z$72,9,FALSE)</f>
        <v>240.30779645561665</v>
      </c>
      <c r="AU11" s="72"/>
      <c r="AV11" s="72"/>
      <c r="AW11" s="72"/>
      <c r="BK11" s="31"/>
      <c r="BM11" s="298"/>
      <c r="BN11" s="299"/>
      <c r="BP11" s="31"/>
      <c r="BR11" s="31"/>
    </row>
    <row r="12" spans="2:70" ht="15" customHeight="1" x14ac:dyDescent="0.25">
      <c r="B12" s="306" t="s">
        <v>136</v>
      </c>
      <c r="C12" s="307">
        <v>73</v>
      </c>
      <c r="D12" s="307">
        <v>4287</v>
      </c>
      <c r="F12" s="308" t="str">
        <f t="shared" si="3"/>
        <v>1.5 Multi-generational strains</v>
      </c>
      <c r="G12" s="309">
        <f t="shared" si="0"/>
        <v>73</v>
      </c>
      <c r="H12" s="310">
        <f t="shared" si="0"/>
        <v>1.3251043746596478</v>
      </c>
      <c r="I12" s="309">
        <f t="shared" si="0"/>
        <v>4287</v>
      </c>
      <c r="J12" s="310">
        <f t="shared" si="0"/>
        <v>1.148175426849682</v>
      </c>
      <c r="K12" s="310">
        <f t="shared" si="0"/>
        <v>1.7028224865873571</v>
      </c>
      <c r="L12" s="310">
        <f t="shared" si="0"/>
        <v>1.2326472527880323</v>
      </c>
      <c r="M12" s="309">
        <f t="shared" si="0"/>
        <v>115.40957450164358</v>
      </c>
      <c r="N12" s="311"/>
      <c r="O12" s="312" t="str">
        <f t="shared" si="4"/>
        <v>1</v>
      </c>
      <c r="P12" s="312" t="str">
        <f t="shared" si="5"/>
        <v>1.5</v>
      </c>
      <c r="Q12" s="312">
        <f>RANK(Z12,$Z$8:$Z$72,0)+COUNTIF($Z$8:Z12,Z12)-1</f>
        <v>8</v>
      </c>
      <c r="R12" s="312">
        <f>RANK(U12,$U$8:$U$72,0)+COUNTIF($U$8:U12,U12)-1</f>
        <v>14</v>
      </c>
      <c r="S12" s="293" t="s">
        <v>137</v>
      </c>
      <c r="T12" s="313">
        <f t="shared" si="6"/>
        <v>73</v>
      </c>
      <c r="U12" s="314">
        <f t="shared" si="7"/>
        <v>1.3251043746596478</v>
      </c>
      <c r="V12" s="313">
        <f t="shared" si="8"/>
        <v>4287</v>
      </c>
      <c r="W12" s="314">
        <f t="shared" si="1"/>
        <v>1.148175426849682</v>
      </c>
      <c r="X12" s="310">
        <f t="shared" si="9"/>
        <v>1.7028224865873571</v>
      </c>
      <c r="Y12" s="310">
        <f>IF(AND((SQRT((W12*(100-W12))/SUM($T$8:$T$71)))&gt;0, SUM($T$8:$T$71)&gt;0),(U12-W12)/(SQRT((W12*(100-W12))/SUM($T$8:$T$71))),0)</f>
        <v>1.2326472527880323</v>
      </c>
      <c r="Z12" s="309">
        <f>IF(AND(W12&gt;0,X12&gt;0),(U12/W12)*100,0)</f>
        <v>115.40957450164358</v>
      </c>
      <c r="AA12" s="72"/>
      <c r="AB12" s="315">
        <v>5</v>
      </c>
      <c r="AC12" s="293" t="str">
        <f>VLOOKUP($AB$12,$Q$8:$Z$72,3,FALSE)</f>
        <v>4.19 Active empty nesters</v>
      </c>
      <c r="AD12" s="309">
        <f>VLOOKUP($AB$12,$Q$8:$Z$72,4,FALSE)</f>
        <v>688</v>
      </c>
      <c r="AE12" s="310">
        <f>VLOOKUP($AB$12,$Q$8:$Z$72,5,FALSE)</f>
        <v>12.488654928299146</v>
      </c>
      <c r="AF12" s="309">
        <f>VLOOKUP($AB$12,$Q$8:$Z$72,6,FALSE)</f>
        <v>24019</v>
      </c>
      <c r="AG12" s="310">
        <f>VLOOKUP($AB$12,$Q$8:$Z$72,7,FALSE)</f>
        <v>6.4329427519250082</v>
      </c>
      <c r="AH12" s="310">
        <f>VLOOKUP($AB$12,$Q$8:$Z$72,8,FALSE)</f>
        <v>2.8643990174445229</v>
      </c>
      <c r="AI12" s="310">
        <f>VLOOKUP($AB$12,$Q$8:$Z$72,9,FALSE)</f>
        <v>18.320413969213497</v>
      </c>
      <c r="AJ12" s="309">
        <f>VLOOKUP($AB$12,$Q$8:$Z$72,10,FALSE)</f>
        <v>194.13595627851677</v>
      </c>
      <c r="AK12" s="72"/>
      <c r="AL12" s="315">
        <v>5</v>
      </c>
      <c r="AM12" s="293" t="str">
        <f>VLOOKUP($AL$12,$R$8:$Z$72,2,FALSE)</f>
        <v>5.21 Executive wellness</v>
      </c>
      <c r="AN12" s="309">
        <f>VLOOKUP($AL$12,$R$8:$Z$72,3,FALSE)</f>
        <v>493</v>
      </c>
      <c r="AO12" s="310">
        <f>VLOOKUP($AL$12,$R$8:$Z$72,4,FALSE)</f>
        <v>8.9489925576329643</v>
      </c>
      <c r="AP12" s="309">
        <f>VLOOKUP($AL$12,$R$8:$Z$72,5,FALSE)</f>
        <v>20769</v>
      </c>
      <c r="AQ12" s="310">
        <f>VLOOKUP($AL$12,$R$8:$Z$72,6,FALSE)</f>
        <v>5.5625041848008028</v>
      </c>
      <c r="AR12" s="310">
        <f>VLOOKUP($AL$12,$R$8:$Z$72,7,FALSE)</f>
        <v>2.3737300784823536</v>
      </c>
      <c r="AS12" s="310">
        <f>VLOOKUP($AL$12,$R$8:$Z$72,8,FALSE)</f>
        <v>10.966765785430672</v>
      </c>
      <c r="AT12" s="309">
        <f>VLOOKUP($AL$12,$R$8:$Z$72,9,FALSE)</f>
        <v>160.88064404671425</v>
      </c>
      <c r="AU12" s="72"/>
      <c r="AV12" s="72"/>
      <c r="AW12" s="72"/>
      <c r="BK12" s="31"/>
      <c r="BM12" s="298"/>
      <c r="BN12" s="299"/>
      <c r="BP12" s="31"/>
      <c r="BR12" s="31"/>
    </row>
    <row r="13" spans="2:70" ht="15" customHeight="1" x14ac:dyDescent="0.25">
      <c r="B13" s="306" t="s">
        <v>138</v>
      </c>
      <c r="C13" s="307">
        <v>43</v>
      </c>
      <c r="D13" s="307">
        <v>9063</v>
      </c>
      <c r="F13" s="308" t="str">
        <f t="shared" si="3"/>
        <v>2.6 Stressed young families</v>
      </c>
      <c r="G13" s="309">
        <f>IF($G$4=1,T13,IF($G$4=2,AD13,IF($G$4=3,AN13,"")))</f>
        <v>43</v>
      </c>
      <c r="H13" s="310">
        <f t="shared" si="0"/>
        <v>0.78054093301869665</v>
      </c>
      <c r="I13" s="309">
        <f t="shared" si="0"/>
        <v>9063</v>
      </c>
      <c r="J13" s="310">
        <f t="shared" si="0"/>
        <v>2.4273183796451292</v>
      </c>
      <c r="K13" s="310">
        <f t="shared" si="0"/>
        <v>0.47445658170583688</v>
      </c>
      <c r="L13" s="310">
        <f t="shared" si="0"/>
        <v>-7.942254584166391</v>
      </c>
      <c r="M13" s="309">
        <f t="shared" si="0"/>
        <v>32.156512287968205</v>
      </c>
      <c r="N13" s="311"/>
      <c r="O13" s="312" t="str">
        <f t="shared" si="4"/>
        <v>2</v>
      </c>
      <c r="P13" s="312" t="str">
        <f t="shared" si="5"/>
        <v>2.6</v>
      </c>
      <c r="Q13" s="312">
        <f>RANK(Z13,$Z$8:$Z$72,0)+COUNTIF($Z$8:Z13,Z13)-1</f>
        <v>15</v>
      </c>
      <c r="R13" s="312">
        <f>RANK(U13,$U$8:$U$72,0)+COUNTIF($U$8:U13,U13)-1</f>
        <v>16</v>
      </c>
      <c r="S13" s="293" t="s">
        <v>139</v>
      </c>
      <c r="T13" s="313">
        <f t="shared" si="6"/>
        <v>43</v>
      </c>
      <c r="U13" s="314">
        <f t="shared" si="7"/>
        <v>0.78054093301869665</v>
      </c>
      <c r="V13" s="313">
        <f t="shared" si="8"/>
        <v>9063</v>
      </c>
      <c r="W13" s="314">
        <f t="shared" si="1"/>
        <v>2.4273183796451292</v>
      </c>
      <c r="X13" s="310">
        <f t="shared" si="9"/>
        <v>0.47445658170583688</v>
      </c>
      <c r="Y13" s="310">
        <f t="shared" si="2"/>
        <v>-7.942254584166391</v>
      </c>
      <c r="Z13" s="309">
        <f t="shared" si="10"/>
        <v>32.156512287968205</v>
      </c>
      <c r="AA13" s="72"/>
      <c r="AB13" s="315">
        <v>6</v>
      </c>
      <c r="AC13" s="293" t="str">
        <f>VLOOKUP($AB$13,$Q$8:$Z$72,3,FALSE)</f>
        <v>5.24 Comfortable maturity</v>
      </c>
      <c r="AD13" s="309">
        <f>VLOOKUP($AB$13,$Q$8:$Z$72,4,FALSE)</f>
        <v>816</v>
      </c>
      <c r="AE13" s="310">
        <f>VLOOKUP($AB$13,$Q$8:$Z$72,5,FALSE)</f>
        <v>14.812125612633873</v>
      </c>
      <c r="AF13" s="309">
        <f>VLOOKUP($AB$13,$Q$8:$Z$72,6,FALSE)</f>
        <v>32027</v>
      </c>
      <c r="AG13" s="310">
        <f>VLOOKUP($AB$13,$Q$8:$Z$72,7,FALSE)</f>
        <v>8.5777033813190489</v>
      </c>
      <c r="AH13" s="310">
        <f>VLOOKUP($AB$13,$Q$8:$Z$72,8,FALSE)</f>
        <v>2.5478502513504231</v>
      </c>
      <c r="AI13" s="310">
        <f>VLOOKUP($AB$13,$Q$8:$Z$72,9,FALSE)</f>
        <v>16.524222055982055</v>
      </c>
      <c r="AJ13" s="309">
        <f>VLOOKUP($AB$13,$Q$8:$Z$72,10,FALSE)</f>
        <v>172.68171856924383</v>
      </c>
      <c r="AK13" s="72"/>
      <c r="AL13" s="315">
        <v>6</v>
      </c>
      <c r="AM13" s="293" t="str">
        <f>VLOOKUP($AL$13,$R$8:$Z$72,2,FALSE)</f>
        <v>5.25 First-class fitness</v>
      </c>
      <c r="AN13" s="309">
        <f>VLOOKUP($AL$13,$R$8:$Z$72,3,FALSE)</f>
        <v>434</v>
      </c>
      <c r="AO13" s="310">
        <f>VLOOKUP($AL$13,$R$8:$Z$72,4,FALSE)</f>
        <v>7.8780177890724268</v>
      </c>
      <c r="AP13" s="309">
        <f>VLOOKUP($AL$13,$R$8:$Z$72,5,FALSE)</f>
        <v>12434</v>
      </c>
      <c r="AQ13" s="310">
        <f>VLOOKUP($AL$13,$R$8:$Z$72,6,FALSE)</f>
        <v>3.3301640441914961</v>
      </c>
      <c r="AR13" s="310">
        <f>VLOOKUP($AL$13,$R$8:$Z$72,7,FALSE)</f>
        <v>3.4904294675888696</v>
      </c>
      <c r="AS13" s="310">
        <f>VLOOKUP($AL$13,$R$8:$Z$72,8,FALSE)</f>
        <v>18.813282260123732</v>
      </c>
      <c r="AT13" s="309">
        <f>VLOOKUP($AL$13,$R$8:$Z$72,9,FALSE)</f>
        <v>236.56545697240773</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-8.4711016125521663</v>
      </c>
      <c r="M14" s="309">
        <f t="shared" si="0"/>
        <v>0</v>
      </c>
      <c r="N14" s="311"/>
      <c r="O14" s="312" t="str">
        <f t="shared" si="4"/>
        <v>2</v>
      </c>
      <c r="P14" s="312" t="str">
        <f t="shared" si="5"/>
        <v>2.7</v>
      </c>
      <c r="Q14" s="312">
        <f>RANK(Z14,$Z$8:$Z$72,0)+COUNTIF($Z$8:Z14,Z14)-1</f>
        <v>22</v>
      </c>
      <c r="R14" s="312">
        <f>RANK(U14,$U$8:$U$72,0)+COUNTIF($U$8:U14,U14)-1</f>
        <v>22</v>
      </c>
      <c r="S14" s="293" t="s">
        <v>141</v>
      </c>
      <c r="T14" s="313">
        <f t="shared" si="6"/>
        <v>0</v>
      </c>
      <c r="U14" s="314">
        <f t="shared" si="7"/>
        <v>0</v>
      </c>
      <c r="V14" s="313">
        <f t="shared" si="8"/>
        <v>4801</v>
      </c>
      <c r="W14" s="314">
        <f t="shared" si="1"/>
        <v>1.2858386340810177</v>
      </c>
      <c r="X14" s="310">
        <f t="shared" si="9"/>
        <v>0</v>
      </c>
      <c r="Y14" s="310">
        <f t="shared" si="2"/>
        <v>-8.4711016125521663</v>
      </c>
      <c r="Z14" s="309">
        <f t="shared" si="10"/>
        <v>0</v>
      </c>
      <c r="AA14" s="72"/>
      <c r="AB14" s="315">
        <v>7</v>
      </c>
      <c r="AC14" s="293" t="str">
        <f>VLOOKUP($AB$14,$Q$8:$Z$72,3,FALSE)</f>
        <v>5.21 Executive wellness</v>
      </c>
      <c r="AD14" s="309">
        <f>VLOOKUP($AB$14,$Q$8:$Z$72,4,FALSE)</f>
        <v>493</v>
      </c>
      <c r="AE14" s="310">
        <f>VLOOKUP($AB$14,$Q$8:$Z$72,5,FALSE)</f>
        <v>8.9489925576329643</v>
      </c>
      <c r="AF14" s="309">
        <f>VLOOKUP($AB$14,$Q$8:$Z$72,6,FALSE)</f>
        <v>20769</v>
      </c>
      <c r="AG14" s="310">
        <f>VLOOKUP($AB$14,$Q$8:$Z$72,7,FALSE)</f>
        <v>5.5625041848008028</v>
      </c>
      <c r="AH14" s="310">
        <f>VLOOKUP($AB$14,$Q$8:$Z$72,8,FALSE)</f>
        <v>2.3737300784823536</v>
      </c>
      <c r="AI14" s="310">
        <f>VLOOKUP($AB$14,$Q$8:$Z$72,9,FALSE)</f>
        <v>10.966765785430672</v>
      </c>
      <c r="AJ14" s="309">
        <f>VLOOKUP($AB$14,$Q$8:$Z$72,10,FALSE)</f>
        <v>160.88064404671425</v>
      </c>
      <c r="AK14" s="72"/>
      <c r="AL14" s="315">
        <v>7</v>
      </c>
      <c r="AM14" s="293" t="str">
        <f>VLOOKUP($AL$14,$R$8:$Z$72,2,FALSE)</f>
        <v>4.18 Contented neighbourhoods</v>
      </c>
      <c r="AN14" s="309">
        <f>VLOOKUP($AL$14,$R$8:$Z$72,3,FALSE)</f>
        <v>369</v>
      </c>
      <c r="AO14" s="310">
        <f>VLOOKUP($AL$14,$R$8:$Z$72,4,FALSE)</f>
        <v>6.6981303321836991</v>
      </c>
      <c r="AP14" s="309">
        <f>VLOOKUP($AL$14,$R$8:$Z$72,5,FALSE)</f>
        <v>25583</v>
      </c>
      <c r="AQ14" s="310">
        <f>VLOOKUP($AL$14,$R$8:$Z$72,6,FALSE)</f>
        <v>6.851824573150318</v>
      </c>
      <c r="AR14" s="310">
        <f>VLOOKUP($AL$14,$R$8:$Z$72,7,FALSE)</f>
        <v>1.4423640698901614</v>
      </c>
      <c r="AS14" s="310">
        <f>VLOOKUP($AL$14,$R$8:$Z$72,8,FALSE)</f>
        <v>-0.45154775442622658</v>
      </c>
      <c r="AT14" s="309">
        <f>VLOOKUP($AL$14,$R$8:$Z$72,9,FALSE)</f>
        <v>97.75688593124687</v>
      </c>
      <c r="AU14" s="72"/>
      <c r="AV14" s="72"/>
      <c r="AW14" s="72"/>
      <c r="BK14" s="31"/>
      <c r="BM14" s="298"/>
      <c r="BN14" s="299"/>
      <c r="BP14" s="31"/>
      <c r="BR14" s="31"/>
    </row>
    <row r="15" spans="2:70" ht="15" customHeight="1" x14ac:dyDescent="0.25">
      <c r="B15" s="306" t="s">
        <v>142</v>
      </c>
      <c r="C15" s="307">
        <v>1</v>
      </c>
      <c r="D15" s="307">
        <v>10030</v>
      </c>
      <c r="F15" s="308" t="str">
        <f t="shared" si="3"/>
        <v>2.8 Diverse difficulties</v>
      </c>
      <c r="G15" s="309">
        <f t="shared" si="0"/>
        <v>1</v>
      </c>
      <c r="H15" s="310">
        <f t="shared" si="0"/>
        <v>1.8152114721365041E-2</v>
      </c>
      <c r="I15" s="309">
        <f t="shared" si="0"/>
        <v>10030</v>
      </c>
      <c r="J15" s="310">
        <f t="shared" si="0"/>
        <v>2.6863073317710078</v>
      </c>
      <c r="K15" s="310">
        <f t="shared" si="0"/>
        <v>9.9700897308075773E-3</v>
      </c>
      <c r="L15" s="310">
        <f t="shared" si="0"/>
        <v>-12.248492814841144</v>
      </c>
      <c r="M15" s="309">
        <f t="shared" si="0"/>
        <v>0.67572740120535113</v>
      </c>
      <c r="N15" s="311"/>
      <c r="O15" s="312" t="str">
        <f t="shared" si="4"/>
        <v>2</v>
      </c>
      <c r="P15" s="312" t="str">
        <f t="shared" si="5"/>
        <v>2.8</v>
      </c>
      <c r="Q15" s="312">
        <f>RANK(Z15,$Z$8:$Z$72,0)+COUNTIF($Z$8:Z15,Z15)-1</f>
        <v>18</v>
      </c>
      <c r="R15" s="312">
        <f>RANK(U15,$U$8:$U$72,0)+COUNTIF($U$8:U15,U15)-1</f>
        <v>18</v>
      </c>
      <c r="S15" s="293" t="s">
        <v>143</v>
      </c>
      <c r="T15" s="313">
        <f t="shared" si="6"/>
        <v>1</v>
      </c>
      <c r="U15" s="314">
        <f t="shared" si="7"/>
        <v>1.8152114721365041E-2</v>
      </c>
      <c r="V15" s="313">
        <f t="shared" si="8"/>
        <v>10030</v>
      </c>
      <c r="W15" s="314">
        <f t="shared" si="1"/>
        <v>2.6863073317710078</v>
      </c>
      <c r="X15" s="310">
        <f t="shared" si="9"/>
        <v>9.9700897308075773E-3</v>
      </c>
      <c r="Y15" s="310">
        <f t="shared" si="2"/>
        <v>-12.248492814841144</v>
      </c>
      <c r="Z15" s="309">
        <f t="shared" si="10"/>
        <v>0.67572740120535113</v>
      </c>
      <c r="AA15" s="72"/>
      <c r="AB15" s="315">
        <v>8</v>
      </c>
      <c r="AC15" s="293" t="str">
        <f>VLOOKUP($AB$15,$Q$8:$Z$72,3,FALSE)</f>
        <v>1.5 Multi-generational strains</v>
      </c>
      <c r="AD15" s="309">
        <f>VLOOKUP($AB$15,$Q$8:$Z$72,4,FALSE)</f>
        <v>73</v>
      </c>
      <c r="AE15" s="310">
        <f>VLOOKUP($AB$15,$Q$8:$Z$72,5,FALSE)</f>
        <v>1.3251043746596478</v>
      </c>
      <c r="AF15" s="309">
        <f>VLOOKUP($AB$15,$Q$8:$Z$72,6,FALSE)</f>
        <v>4287</v>
      </c>
      <c r="AG15" s="310">
        <f>VLOOKUP($AB$15,$Q$8:$Z$72,7,FALSE)</f>
        <v>1.148175426849682</v>
      </c>
      <c r="AH15" s="310">
        <f>VLOOKUP($AB$15,$Q$8:$Z$72,8,FALSE)</f>
        <v>1.7028224865873571</v>
      </c>
      <c r="AI15" s="310">
        <f>VLOOKUP($AB$15,$Q$8:$Z$72,9,FALSE)</f>
        <v>1.2326472527880323</v>
      </c>
      <c r="AJ15" s="309">
        <f>VLOOKUP($AB$15,$Q$8:$Z$72,10,FALSE)</f>
        <v>115.40957450164358</v>
      </c>
      <c r="AK15" s="72"/>
      <c r="AL15" s="315">
        <v>8</v>
      </c>
      <c r="AM15" s="293" t="str">
        <f>VLOOKUP($AL$15,$R$8:$Z$72,2,FALSE)</f>
        <v>4.17 Engaged elders</v>
      </c>
      <c r="AN15" s="309">
        <f>VLOOKUP($AL$15,$R$8:$Z$72,3,FALSE)</f>
        <v>266</v>
      </c>
      <c r="AO15" s="310">
        <f>VLOOKUP($AL$15,$R$8:$Z$72,4,FALSE)</f>
        <v>4.8284625158830998</v>
      </c>
      <c r="AP15" s="309">
        <f>VLOOKUP($AL$15,$R$8:$Z$72,5,FALSE)</f>
        <v>23783</v>
      </c>
      <c r="AQ15" s="310">
        <f>VLOOKUP($AL$15,$R$8:$Z$72,6,FALSE)</f>
        <v>6.3697355205892201</v>
      </c>
      <c r="AR15" s="310">
        <f>VLOOKUP($AL$15,$R$8:$Z$72,7,FALSE)</f>
        <v>1.1184459487869487</v>
      </c>
      <c r="AS15" s="310">
        <f>VLOOKUP($AL$15,$R$8:$Z$72,8,FALSE)</f>
        <v>-4.6843262283419476</v>
      </c>
      <c r="AT15" s="309">
        <f>VLOOKUP($AL$15,$R$8:$Z$72,9,FALSE)</f>
        <v>75.803186808554528</v>
      </c>
      <c r="AU15" s="72"/>
      <c r="AV15" s="72"/>
      <c r="AW15" s="72"/>
      <c r="BK15" s="31"/>
      <c r="BM15" s="298"/>
      <c r="BN15" s="299"/>
      <c r="BP15" s="31"/>
      <c r="BR15" s="31"/>
    </row>
    <row r="16" spans="2:70" ht="15" customHeight="1" x14ac:dyDescent="0.25">
      <c r="B16" s="306" t="s">
        <v>144</v>
      </c>
      <c r="C16" s="307">
        <v>233</v>
      </c>
      <c r="D16" s="307">
        <v>20293</v>
      </c>
      <c r="F16" s="308" t="str">
        <f t="shared" si="3"/>
        <v>2.9 Detrimental practices</v>
      </c>
      <c r="G16" s="309">
        <f t="shared" si="0"/>
        <v>233</v>
      </c>
      <c r="H16" s="310">
        <f t="shared" si="0"/>
        <v>4.2294427300780546</v>
      </c>
      <c r="I16" s="309">
        <f t="shared" si="0"/>
        <v>20293</v>
      </c>
      <c r="J16" s="310">
        <f t="shared" si="0"/>
        <v>5.4350184131235348</v>
      </c>
      <c r="K16" s="310">
        <f t="shared" si="0"/>
        <v>1.1481791750850048</v>
      </c>
      <c r="L16" s="310">
        <f t="shared" si="0"/>
        <v>-3.9469823527803718</v>
      </c>
      <c r="M16" s="309">
        <f t="shared" si="0"/>
        <v>77.818369848858907</v>
      </c>
      <c r="N16" s="311"/>
      <c r="O16" s="312" t="str">
        <f t="shared" si="4"/>
        <v>2</v>
      </c>
      <c r="P16" s="312" t="str">
        <f t="shared" si="5"/>
        <v>2.9</v>
      </c>
      <c r="Q16" s="312">
        <f>RANK(Z16,$Z$8:$Z$72,0)+COUNTIF($Z$8:Z16,Z16)-1</f>
        <v>10</v>
      </c>
      <c r="R16" s="312">
        <f>RANK(U16,$U$8:$U$72,0)+COUNTIF($U$8:U16,U16)-1</f>
        <v>10</v>
      </c>
      <c r="S16" s="293" t="s">
        <v>145</v>
      </c>
      <c r="T16" s="313">
        <f t="shared" si="6"/>
        <v>233</v>
      </c>
      <c r="U16" s="314">
        <f t="shared" si="7"/>
        <v>4.2294427300780546</v>
      </c>
      <c r="V16" s="313">
        <f t="shared" si="8"/>
        <v>20293</v>
      </c>
      <c r="W16" s="314">
        <f t="shared" si="1"/>
        <v>5.4350184131235348</v>
      </c>
      <c r="X16" s="310">
        <f t="shared" si="9"/>
        <v>1.1481791750850048</v>
      </c>
      <c r="Y16" s="310">
        <f t="shared" si="2"/>
        <v>-3.9469823527803718</v>
      </c>
      <c r="Z16" s="309">
        <f t="shared" si="10"/>
        <v>77.818369848858907</v>
      </c>
      <c r="AA16" s="72"/>
      <c r="AB16" s="315">
        <v>9</v>
      </c>
      <c r="AC16" s="293" t="str">
        <f>VLOOKUP($AB$16,$Q$8:$Z$72,3,FALSE)</f>
        <v>4.18 Contented neighbourhoods</v>
      </c>
      <c r="AD16" s="309">
        <f>VLOOKUP($AB$16,$Q$8:$Z$72,4,FALSE)</f>
        <v>369</v>
      </c>
      <c r="AE16" s="310">
        <f>VLOOKUP($AB$16,$Q$8:$Z$72,5,FALSE)</f>
        <v>6.6981303321836991</v>
      </c>
      <c r="AF16" s="309">
        <f>VLOOKUP($AB$16,$Q$8:$Z$72,6,FALSE)</f>
        <v>25583</v>
      </c>
      <c r="AG16" s="310">
        <f>VLOOKUP($AB$16,$Q$8:$Z$72,7,FALSE)</f>
        <v>6.851824573150318</v>
      </c>
      <c r="AH16" s="310">
        <f>VLOOKUP($AB$16,$Q$8:$Z$72,8,FALSE)</f>
        <v>1.4423640698901614</v>
      </c>
      <c r="AI16" s="310">
        <f>VLOOKUP($AB$16,$Q$8:$Z$72,9,FALSE)</f>
        <v>-0.45154775442622658</v>
      </c>
      <c r="AJ16" s="309">
        <f>VLOOKUP($AB$16,$Q$8:$Z$72,10,FALSE)</f>
        <v>97.75688593124687</v>
      </c>
      <c r="AK16" s="72"/>
      <c r="AL16" s="315">
        <v>9</v>
      </c>
      <c r="AM16" s="293" t="str">
        <f>VLOOKUP($AL$16,$R$8:$Z$72,2,FALSE)</f>
        <v>5.23 Peak professionals</v>
      </c>
      <c r="AN16" s="309">
        <f>VLOOKUP($AL$16,$R$8:$Z$72,3,FALSE)</f>
        <v>258</v>
      </c>
      <c r="AO16" s="310">
        <f>VLOOKUP($AL$16,$R$8:$Z$72,4,FALSE)</f>
        <v>4.6832455981121806</v>
      </c>
      <c r="AP16" s="309">
        <f>VLOOKUP($AL$16,$R$8:$Z$72,5,FALSE)</f>
        <v>23084</v>
      </c>
      <c r="AQ16" s="310">
        <f>VLOOKUP($AL$16,$R$8:$Z$72,6,FALSE)</f>
        <v>6.1825242718446605</v>
      </c>
      <c r="AR16" s="310">
        <f>VLOOKUP($AL$16,$R$8:$Z$72,7,FALSE)</f>
        <v>1.1176572517761221</v>
      </c>
      <c r="AS16" s="310">
        <f>VLOOKUP($AL$16,$R$8:$Z$72,8,FALSE)</f>
        <v>-4.6205530712631546</v>
      </c>
      <c r="AT16" s="309">
        <f>VLOOKUP($AL$16,$R$8:$Z$72,9,FALSE)</f>
        <v>75.749732507153666</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-11.70143452481428</v>
      </c>
      <c r="M17" s="309">
        <f t="shared" si="0"/>
        <v>0</v>
      </c>
      <c r="N17" s="311"/>
      <c r="O17" s="312" t="str">
        <f t="shared" si="4"/>
        <v>3</v>
      </c>
      <c r="P17" s="312" t="str">
        <f>LEFT(S17,4)</f>
        <v>3.10</v>
      </c>
      <c r="Q17" s="312">
        <f>RANK(Z17,$Z$8:$Z$72,0)+COUNTIF($Z$8:Z17,Z17)-1</f>
        <v>23</v>
      </c>
      <c r="R17" s="312">
        <f>RANK(U17,$U$8:$U$72,0)+COUNTIF($U$8:U17,U17)-1</f>
        <v>23</v>
      </c>
      <c r="S17" s="293" t="s">
        <v>147</v>
      </c>
      <c r="T17" s="313">
        <f t="shared" si="6"/>
        <v>0</v>
      </c>
      <c r="U17" s="314">
        <f t="shared" si="7"/>
        <v>0</v>
      </c>
      <c r="V17" s="313">
        <f t="shared" si="8"/>
        <v>9055</v>
      </c>
      <c r="W17" s="314">
        <f t="shared" si="1"/>
        <v>2.4251757616337462</v>
      </c>
      <c r="X17" s="310">
        <f t="shared" si="9"/>
        <v>0</v>
      </c>
      <c r="Y17" s="310">
        <f t="shared" si="2"/>
        <v>-11.70143452481428</v>
      </c>
      <c r="Z17" s="309">
        <f t="shared" si="10"/>
        <v>0</v>
      </c>
      <c r="AA17" s="72"/>
      <c r="AB17" s="315">
        <v>10</v>
      </c>
      <c r="AC17" s="293" t="str">
        <f>VLOOKUP($AB$17,$Q$8:$Z$72,3,FALSE)</f>
        <v>2.9 Detrimental practices</v>
      </c>
      <c r="AD17" s="309">
        <f>VLOOKUP($AB$17,$Q$8:$Z$72,4,FALSE)</f>
        <v>233</v>
      </c>
      <c r="AE17" s="310">
        <f>VLOOKUP($AB$17,$Q$8:$Z$72,5,FALSE)</f>
        <v>4.2294427300780546</v>
      </c>
      <c r="AF17" s="309">
        <f>VLOOKUP($AB$17,$Q$8:$Z$72,6,FALSE)</f>
        <v>20293</v>
      </c>
      <c r="AG17" s="310">
        <f>VLOOKUP($AB$17,$Q$8:$Z$72,7,FALSE)</f>
        <v>5.4350184131235348</v>
      </c>
      <c r="AH17" s="310">
        <f>VLOOKUP($AB$17,$Q$8:$Z$72,8,FALSE)</f>
        <v>1.1481791750850048</v>
      </c>
      <c r="AI17" s="310">
        <f>VLOOKUP($AB$17,$Q$8:$Z$72,9,FALSE)</f>
        <v>-3.9469823527803718</v>
      </c>
      <c r="AJ17" s="309">
        <f>VLOOKUP($AB$17,$Q$8:$Z$72,10,FALSE)</f>
        <v>77.818369848858907</v>
      </c>
      <c r="AK17" s="72"/>
      <c r="AL17" s="315">
        <v>10</v>
      </c>
      <c r="AM17" s="293" t="str">
        <f>VLOOKUP($AL$17,$R$8:$Z$72,2,FALSE)</f>
        <v>2.9 Detrimental practices</v>
      </c>
      <c r="AN17" s="309">
        <f>VLOOKUP($AL$17,$R$8:$Z$72,3,FALSE)</f>
        <v>233</v>
      </c>
      <c r="AO17" s="310">
        <f>VLOOKUP($AL$17,$R$8:$Z$72,4,FALSE)</f>
        <v>4.2294427300780546</v>
      </c>
      <c r="AP17" s="309">
        <f>VLOOKUP($AL$17,$R$8:$Z$72,5,FALSE)</f>
        <v>20293</v>
      </c>
      <c r="AQ17" s="310">
        <f>VLOOKUP($AL$17,$R$8:$Z$72,6,FALSE)</f>
        <v>5.4350184131235348</v>
      </c>
      <c r="AR17" s="310">
        <f>VLOOKUP($AL$17,$R$8:$Z$72,7,FALSE)</f>
        <v>1.1481791750850048</v>
      </c>
      <c r="AS17" s="310">
        <f>VLOOKUP($AL$17,$R$8:$Z$72,8,FALSE)</f>
        <v>-3.9469823527803718</v>
      </c>
      <c r="AT17" s="309">
        <f>VLOOKUP($AL$17,$R$8:$Z$72,9,FALSE)</f>
        <v>77.818369848858907</v>
      </c>
      <c r="AU17" s="72"/>
      <c r="AV17" s="72"/>
      <c r="AW17" s="72"/>
      <c r="BF17" s="72"/>
      <c r="BG17" s="72"/>
      <c r="BH17" s="72"/>
      <c r="BI17" s="72"/>
      <c r="BJ17" s="72"/>
      <c r="BK17" s="31"/>
      <c r="BM17" s="298"/>
      <c r="BN17" s="299"/>
      <c r="BP17" s="31"/>
      <c r="BR17" s="31"/>
    </row>
    <row r="18" spans="2:70" ht="15" customHeight="1" x14ac:dyDescent="0.25">
      <c r="B18" s="306" t="s">
        <v>148</v>
      </c>
      <c r="C18" s="307">
        <v>0</v>
      </c>
      <c r="D18" s="307">
        <v>12641</v>
      </c>
      <c r="F18" s="308" t="str">
        <f t="shared" si="3"/>
        <v>3.11 Pressured parents</v>
      </c>
      <c r="G18" s="309">
        <f t="shared" si="0"/>
        <v>0</v>
      </c>
      <c r="H18" s="310">
        <f t="shared" si="0"/>
        <v>0</v>
      </c>
      <c r="I18" s="309">
        <f t="shared" si="0"/>
        <v>12641</v>
      </c>
      <c r="J18" s="310">
        <f t="shared" si="0"/>
        <v>3.3856042852360226</v>
      </c>
      <c r="K18" s="310">
        <f t="shared" si="0"/>
        <v>0</v>
      </c>
      <c r="L18" s="310">
        <f t="shared" si="0"/>
        <v>-13.894200546183917</v>
      </c>
      <c r="M18" s="309">
        <f t="shared" si="0"/>
        <v>0</v>
      </c>
      <c r="N18" s="311"/>
      <c r="O18" s="312" t="str">
        <f t="shared" si="4"/>
        <v>3</v>
      </c>
      <c r="P18" s="312" t="str">
        <f t="shared" ref="P18:P36" si="11">LEFT(S18,4)</f>
        <v>3.11</v>
      </c>
      <c r="Q18" s="312">
        <f>RANK(Z18,$Z$8:$Z$72,0)+COUNTIF($Z$8:Z18,Z18)-1</f>
        <v>24</v>
      </c>
      <c r="R18" s="312">
        <f>RANK(U18,$U$8:$U$72,0)+COUNTIF($U$8:U18,U18)-1</f>
        <v>24</v>
      </c>
      <c r="S18" s="293" t="s">
        <v>149</v>
      </c>
      <c r="T18" s="313">
        <f t="shared" si="6"/>
        <v>0</v>
      </c>
      <c r="U18" s="314">
        <f t="shared" si="7"/>
        <v>0</v>
      </c>
      <c r="V18" s="313">
        <f t="shared" si="8"/>
        <v>12641</v>
      </c>
      <c r="W18" s="314">
        <f t="shared" si="1"/>
        <v>3.3856042852360226</v>
      </c>
      <c r="X18" s="310">
        <f t="shared" si="9"/>
        <v>0</v>
      </c>
      <c r="Y18" s="310">
        <f t="shared" si="2"/>
        <v>-13.894200546183917</v>
      </c>
      <c r="Z18" s="309">
        <f t="shared" si="10"/>
        <v>0</v>
      </c>
      <c r="AA18" s="72"/>
      <c r="AB18" s="315">
        <v>11</v>
      </c>
      <c r="AC18" s="293" t="str">
        <f>VLOOKUP($AB$18,$Q$8:$Z$72,3,FALSE)</f>
        <v>4.17 Engaged elders</v>
      </c>
      <c r="AD18" s="309">
        <f>VLOOKUP($AB$18,$Q$8:$Z$72,4,FALSE)</f>
        <v>266</v>
      </c>
      <c r="AE18" s="310">
        <f>VLOOKUP($AB$18,$Q$8:$Z$72,5,FALSE)</f>
        <v>4.8284625158830998</v>
      </c>
      <c r="AF18" s="309">
        <f>VLOOKUP($AB$18,$Q$8:$Z$72,6,FALSE)</f>
        <v>23783</v>
      </c>
      <c r="AG18" s="310">
        <f>VLOOKUP($AB$18,$Q$8:$Z$72,7,FALSE)</f>
        <v>6.3697355205892201</v>
      </c>
      <c r="AH18" s="310">
        <f>VLOOKUP($AB$18,$Q$8:$Z$72,8,FALSE)</f>
        <v>1.1184459487869487</v>
      </c>
      <c r="AI18" s="310">
        <f>VLOOKUP($AB$18,$Q$8:$Z$72,9,FALSE)</f>
        <v>-4.6843262283419476</v>
      </c>
      <c r="AJ18" s="309">
        <f>VLOOKUP($AB$18,$Q$8:$Z$72,10,FALSE)</f>
        <v>75.803186808554528</v>
      </c>
      <c r="AK18" s="72"/>
      <c r="AL18" s="315">
        <v>11</v>
      </c>
      <c r="AM18" s="293" t="str">
        <f>VLOOKUP($AL$18,$R$8:$Z$72,2,FALSE)</f>
        <v>4.15 Sociable pensioners</v>
      </c>
      <c r="AN18" s="309">
        <f>VLOOKUP($AL$18,$R$8:$Z$72,3,FALSE)</f>
        <v>186</v>
      </c>
      <c r="AO18" s="310">
        <f>VLOOKUP($AL$18,$R$8:$Z$72,4,FALSE)</f>
        <v>3.3762933381738978</v>
      </c>
      <c r="AP18" s="309">
        <f>VLOOKUP($AL$18,$R$8:$Z$72,5,FALSE)</f>
        <v>20293</v>
      </c>
      <c r="AQ18" s="310">
        <f>VLOOKUP($AL$18,$R$8:$Z$72,6,FALSE)</f>
        <v>5.4350184131235348</v>
      </c>
      <c r="AR18" s="310">
        <f>VLOOKUP($AL$18,$R$8:$Z$72,7,FALSE)</f>
        <v>0.91657221702064751</v>
      </c>
      <c r="AS18" s="310">
        <f>VLOOKUP($AL$18,$R$8:$Z$72,8,FALSE)</f>
        <v>-6.740142202873316</v>
      </c>
      <c r="AT18" s="309">
        <f>VLOOKUP($AL$18,$R$8:$Z$72,9,FALSE)</f>
        <v>62.121102111106254</v>
      </c>
      <c r="AU18" s="72"/>
      <c r="AV18" s="72"/>
      <c r="AW18" s="72"/>
      <c r="BF18" s="72"/>
      <c r="BG18" s="72"/>
      <c r="BH18" s="72"/>
      <c r="BI18" s="72"/>
      <c r="BJ18" s="72"/>
      <c r="BK18" s="31"/>
      <c r="BM18" s="298"/>
      <c r="BN18" s="299"/>
      <c r="BP18" s="31"/>
      <c r="BR18" s="31"/>
    </row>
    <row r="19" spans="2:70" ht="15" customHeight="1" x14ac:dyDescent="0.25">
      <c r="B19" s="306" t="s">
        <v>150</v>
      </c>
      <c r="C19" s="307">
        <v>30</v>
      </c>
      <c r="D19" s="307">
        <v>9365</v>
      </c>
      <c r="F19" s="308" t="str">
        <f t="shared" si="3"/>
        <v>3.12 Urban isolation</v>
      </c>
      <c r="G19" s="309">
        <f t="shared" si="0"/>
        <v>30</v>
      </c>
      <c r="H19" s="310">
        <f t="shared" si="0"/>
        <v>0.54456344164095116</v>
      </c>
      <c r="I19" s="309">
        <f t="shared" si="0"/>
        <v>9365</v>
      </c>
      <c r="J19" s="310">
        <f t="shared" si="0"/>
        <v>2.508202209574824</v>
      </c>
      <c r="K19" s="310">
        <f t="shared" si="0"/>
        <v>0.32034169781099836</v>
      </c>
      <c r="L19" s="310">
        <f t="shared" si="0"/>
        <v>-9.3203596568607381</v>
      </c>
      <c r="M19" s="309">
        <f t="shared" si="0"/>
        <v>21.71130539484145</v>
      </c>
      <c r="N19" s="311"/>
      <c r="O19" s="312" t="str">
        <f t="shared" si="4"/>
        <v>3</v>
      </c>
      <c r="P19" s="312" t="str">
        <f t="shared" si="11"/>
        <v>3.12</v>
      </c>
      <c r="Q19" s="312">
        <f>RANK(Z19,$Z$8:$Z$72,0)+COUNTIF($Z$8:Z19,Z19)-1</f>
        <v>17</v>
      </c>
      <c r="R19" s="312">
        <f>RANK(U19,$U$8:$U$72,0)+COUNTIF($U$8:U19,U19)-1</f>
        <v>17</v>
      </c>
      <c r="S19" s="293" t="s">
        <v>151</v>
      </c>
      <c r="T19" s="313">
        <f t="shared" si="6"/>
        <v>30</v>
      </c>
      <c r="U19" s="314">
        <f t="shared" si="7"/>
        <v>0.54456344164095116</v>
      </c>
      <c r="V19" s="313">
        <f t="shared" si="8"/>
        <v>9365</v>
      </c>
      <c r="W19" s="314">
        <f t="shared" si="1"/>
        <v>2.508202209574824</v>
      </c>
      <c r="X19" s="310">
        <f t="shared" si="9"/>
        <v>0.32034169781099836</v>
      </c>
      <c r="Y19" s="310">
        <f t="shared" si="2"/>
        <v>-9.3203596568607381</v>
      </c>
      <c r="Z19" s="309">
        <f t="shared" si="10"/>
        <v>21.71130539484145</v>
      </c>
      <c r="AA19" s="72"/>
      <c r="AB19" s="315">
        <v>12</v>
      </c>
      <c r="AC19" s="293" t="str">
        <f>VLOOKUP($AB$19,$Q$8:$Z$72,3,FALSE)</f>
        <v>5.23 Peak professionals</v>
      </c>
      <c r="AD19" s="309">
        <f>VLOOKUP($AB$19,$Q$8:$Z$72,4,FALSE)</f>
        <v>258</v>
      </c>
      <c r="AE19" s="310">
        <f>VLOOKUP($AB$19,$Q$8:$Z$72,5,FALSE)</f>
        <v>4.6832455981121806</v>
      </c>
      <c r="AF19" s="309">
        <f>VLOOKUP($AB$19,$Q$8:$Z$72,6,FALSE)</f>
        <v>23084</v>
      </c>
      <c r="AG19" s="310">
        <f>VLOOKUP($AB$19,$Q$8:$Z$72,7,FALSE)</f>
        <v>6.1825242718446605</v>
      </c>
      <c r="AH19" s="310">
        <f>VLOOKUP($AB$19,$Q$8:$Z$72,8,FALSE)</f>
        <v>1.1176572517761221</v>
      </c>
      <c r="AI19" s="310">
        <f>VLOOKUP($AB$19,$Q$8:$Z$72,9,FALSE)</f>
        <v>-4.6205530712631546</v>
      </c>
      <c r="AJ19" s="309">
        <f>VLOOKUP($AB$19,$Q$8:$Z$72,10,FALSE)</f>
        <v>75.749732507153666</v>
      </c>
      <c r="AK19" s="72"/>
      <c r="AL19" s="315">
        <v>12</v>
      </c>
      <c r="AM19" s="293" t="str">
        <f>VLOOKUP($AL$19,$R$8:$Z$72,2,FALSE)</f>
        <v>7.64 Inactive communal populations</v>
      </c>
      <c r="AN19" s="309">
        <f>VLOOKUP($AL$19,$R$8:$Z$72,3,FALSE)</f>
        <v>160</v>
      </c>
      <c r="AO19" s="310">
        <f>VLOOKUP($AL$19,$R$8:$Z$72,4,FALSE)</f>
        <v>2.9043383554184063</v>
      </c>
      <c r="AP19" s="309">
        <f>VLOOKUP($AL$19,$R$8:$Z$72,5,FALSE)</f>
        <v>3052</v>
      </c>
      <c r="AQ19" s="310">
        <f>VLOOKUP($AL$19,$R$8:$Z$72,6,FALSE)</f>
        <v>0.81740877134248413</v>
      </c>
      <c r="AR19" s="310">
        <f>VLOOKUP($AL$19,$R$8:$Z$72,7,FALSE)</f>
        <v>5.2424639580602879</v>
      </c>
      <c r="AS19" s="310">
        <f>VLOOKUP($AL$19,$R$8:$Z$72,8,FALSE)</f>
        <v>17.203103798530901</v>
      </c>
      <c r="AT19" s="309">
        <f>VLOOKUP($AL$19,$R$8:$Z$72,9,FALSE)</f>
        <v>355.31039759316758</v>
      </c>
      <c r="AU19" s="72"/>
      <c r="AV19" s="72"/>
      <c r="AW19" s="72"/>
      <c r="BF19" s="72"/>
      <c r="BG19" s="72"/>
      <c r="BH19" s="72"/>
      <c r="BI19" s="72"/>
      <c r="BJ19" s="72"/>
      <c r="BK19" s="31"/>
      <c r="BM19" s="298"/>
      <c r="BN19" s="299"/>
      <c r="BP19" s="31"/>
      <c r="BR19" s="31"/>
    </row>
    <row r="20" spans="2:70" ht="15" customHeight="1" x14ac:dyDescent="0.25">
      <c r="B20" s="306" t="s">
        <v>152</v>
      </c>
      <c r="C20" s="307">
        <v>97</v>
      </c>
      <c r="D20" s="307">
        <v>10208</v>
      </c>
      <c r="F20" s="308" t="str">
        <f t="shared" si="3"/>
        <v>3.13 Balanced behaviours</v>
      </c>
      <c r="G20" s="309">
        <f t="shared" si="0"/>
        <v>97</v>
      </c>
      <c r="H20" s="310">
        <f t="shared" si="0"/>
        <v>1.7607551279724087</v>
      </c>
      <c r="I20" s="309">
        <f t="shared" si="0"/>
        <v>10208</v>
      </c>
      <c r="J20" s="310">
        <f t="shared" si="0"/>
        <v>2.7339805825242718</v>
      </c>
      <c r="K20" s="310">
        <f t="shared" si="0"/>
        <v>0.95023510971786829</v>
      </c>
      <c r="L20" s="310">
        <f t="shared" si="0"/>
        <v>-4.4296719141541363</v>
      </c>
      <c r="M20" s="309">
        <f t="shared" si="0"/>
        <v>64.402620092740804</v>
      </c>
      <c r="N20" s="311"/>
      <c r="O20" s="312" t="str">
        <f t="shared" si="4"/>
        <v>3</v>
      </c>
      <c r="P20" s="312" t="str">
        <f t="shared" si="11"/>
        <v>3.13</v>
      </c>
      <c r="Q20" s="312">
        <f>RANK(Z20,$Z$8:$Z$72,0)+COUNTIF($Z$8:Z20,Z20)-1</f>
        <v>13</v>
      </c>
      <c r="R20" s="312">
        <f>RANK(U20,$U$8:$U$72,0)+COUNTIF($U$8:U20,U20)-1</f>
        <v>13</v>
      </c>
      <c r="S20" s="293" t="s">
        <v>153</v>
      </c>
      <c r="T20" s="313">
        <f t="shared" si="6"/>
        <v>97</v>
      </c>
      <c r="U20" s="314">
        <f t="shared" si="7"/>
        <v>1.7607551279724087</v>
      </c>
      <c r="V20" s="313">
        <f t="shared" si="8"/>
        <v>10208</v>
      </c>
      <c r="W20" s="314">
        <f t="shared" si="1"/>
        <v>2.7339805825242718</v>
      </c>
      <c r="X20" s="310">
        <f t="shared" si="9"/>
        <v>0.95023510971786829</v>
      </c>
      <c r="Y20" s="310">
        <f t="shared" si="2"/>
        <v>-4.4296719141541363</v>
      </c>
      <c r="Z20" s="309">
        <f t="shared" si="10"/>
        <v>64.402620092740804</v>
      </c>
      <c r="AA20" s="72"/>
      <c r="AB20" s="315">
        <v>13</v>
      </c>
      <c r="AC20" s="293" t="str">
        <f>VLOOKUP($AB$20,$Q$8:$Z$36,3,FALSE)</f>
        <v>3.13 Balanced behaviours</v>
      </c>
      <c r="AD20" s="309">
        <f>VLOOKUP($AB$20,$Q$8:$Z$72,4,FALSE)</f>
        <v>97</v>
      </c>
      <c r="AE20" s="310">
        <f>VLOOKUP($AB$20,$Q$8:$Z$72,5,FALSE)</f>
        <v>1.7607551279724087</v>
      </c>
      <c r="AF20" s="309">
        <f>VLOOKUP($AB$20,$Q$8:$Z$72,6,FALSE)</f>
        <v>10208</v>
      </c>
      <c r="AG20" s="310">
        <f>VLOOKUP($AB$20,$Q$8:$Z$72,7,FALSE)</f>
        <v>2.7339805825242718</v>
      </c>
      <c r="AH20" s="310">
        <f>VLOOKUP($AB$20,$Q$8:$Z$72,8,FALSE)</f>
        <v>0.95023510971786829</v>
      </c>
      <c r="AI20" s="310">
        <f>VLOOKUP($AB$20,$Q$8:$Z$72,9,FALSE)</f>
        <v>-4.4296719141541363</v>
      </c>
      <c r="AJ20" s="309">
        <f>VLOOKUP($AB$20,$Q$8:$Z$72,10,FALSE)</f>
        <v>64.402620092740804</v>
      </c>
      <c r="AK20" s="72"/>
      <c r="AL20" s="315">
        <v>13</v>
      </c>
      <c r="AM20" s="293" t="str">
        <f>VLOOKUP($AL$20,$R$8:$Z$72,2,FALSE)</f>
        <v>3.13 Balanced behaviours</v>
      </c>
      <c r="AN20" s="309">
        <f>VLOOKUP($AL$20,$R$8:$Z$72,3,FALSE)</f>
        <v>97</v>
      </c>
      <c r="AO20" s="310">
        <f>VLOOKUP($AL$20,$R$8:$Z$72,4,FALSE)</f>
        <v>1.7607551279724087</v>
      </c>
      <c r="AP20" s="309">
        <f>VLOOKUP($AL$20,$R$8:$Z$72,5,FALSE)</f>
        <v>10208</v>
      </c>
      <c r="AQ20" s="310">
        <f>VLOOKUP($AL$20,$R$8:$Z$72,6,FALSE)</f>
        <v>2.7339805825242718</v>
      </c>
      <c r="AR20" s="310">
        <f>VLOOKUP($AL$20,$R$8:$Z$72,7,FALSE)</f>
        <v>0.95023510971786829</v>
      </c>
      <c r="AS20" s="310">
        <f>VLOOKUP($AL$20,$R$8:$Z$72,8,FALSE)</f>
        <v>-4.4296719141541363</v>
      </c>
      <c r="AT20" s="309">
        <f>VLOOKUP($AL$20,$R$8:$Z$72,9,FALSE)</f>
        <v>64.402620092740804</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-14.124073121272422</v>
      </c>
      <c r="M21" s="309">
        <f t="shared" si="0"/>
        <v>0</v>
      </c>
      <c r="N21" s="311"/>
      <c r="O21" s="312" t="str">
        <f t="shared" si="4"/>
        <v>3</v>
      </c>
      <c r="P21" s="312" t="str">
        <f t="shared" si="11"/>
        <v>3.14</v>
      </c>
      <c r="Q21" s="312">
        <f>RANK(Z21,$Z$8:$Z$72,0)+COUNTIF($Z$8:Z21,Z21)-1</f>
        <v>25</v>
      </c>
      <c r="R21" s="312">
        <f>RANK(U21,$U$8:$U$72,0)+COUNTIF($U$8:U21,U21)-1</f>
        <v>25</v>
      </c>
      <c r="S21" s="293" t="s">
        <v>155</v>
      </c>
      <c r="T21" s="313">
        <f t="shared" si="6"/>
        <v>0</v>
      </c>
      <c r="U21" s="314">
        <f t="shared" si="7"/>
        <v>0</v>
      </c>
      <c r="V21" s="313">
        <f t="shared" si="8"/>
        <v>13048</v>
      </c>
      <c r="W21" s="314">
        <f t="shared" si="1"/>
        <v>3.4946099765651155</v>
      </c>
      <c r="X21" s="310">
        <f t="shared" si="9"/>
        <v>0</v>
      </c>
      <c r="Y21" s="310">
        <f t="shared" si="2"/>
        <v>-14.124073121272422</v>
      </c>
      <c r="Z21" s="309">
        <f>IF(AND(W21&gt;0,X21&gt;0),(U21/W21)*100,0)</f>
        <v>0</v>
      </c>
      <c r="AA21" s="72"/>
      <c r="AB21" s="315">
        <v>14</v>
      </c>
      <c r="AC21" s="293" t="str">
        <f>VLOOKUP($AB$21,$Q$8:$Z$72,3,FALSE)</f>
        <v>4.15 Sociable pensioners</v>
      </c>
      <c r="AD21" s="309">
        <f>VLOOKUP($AB$21,$Q$8:$Z$72,4,FALSE)</f>
        <v>186</v>
      </c>
      <c r="AE21" s="310">
        <f>VLOOKUP($AB$21,$Q$8:$Z$72,5,FALSE)</f>
        <v>3.3762933381738978</v>
      </c>
      <c r="AF21" s="309">
        <f>VLOOKUP($AB$21,$Q$8:$Z$72,6,FALSE)</f>
        <v>20293</v>
      </c>
      <c r="AG21" s="310">
        <f>VLOOKUP($AB$21,$Q$8:$Z$72,7,FALSE)</f>
        <v>5.4350184131235348</v>
      </c>
      <c r="AH21" s="310">
        <f>VLOOKUP($AB$21,$Q$8:$Z$72,8,FALSE)</f>
        <v>0.91657221702064751</v>
      </c>
      <c r="AI21" s="310">
        <f>VLOOKUP($AB$21,$Q$8:$Z$72,9,FALSE)</f>
        <v>-6.740142202873316</v>
      </c>
      <c r="AJ21" s="309">
        <f>VLOOKUP($AB$21,$Q$8:$Z$72,10,FALSE)</f>
        <v>62.121102111106254</v>
      </c>
      <c r="AK21" s="72"/>
      <c r="AL21" s="315">
        <v>14</v>
      </c>
      <c r="AM21" s="293" t="str">
        <f>VLOOKUP($AL$21,$R$8:$Z$72,2,FALSE)</f>
        <v>1.5 Multi-generational strains</v>
      </c>
      <c r="AN21" s="309">
        <f>VLOOKUP($AL$21,$R$8:$Z$72,3,FALSE)</f>
        <v>73</v>
      </c>
      <c r="AO21" s="310">
        <f>VLOOKUP($AL$21,$R$8:$Z$72,4,FALSE)</f>
        <v>1.3251043746596478</v>
      </c>
      <c r="AP21" s="309">
        <f>VLOOKUP($AL$21,$R$8:$Z$72,5,FALSE)</f>
        <v>4287</v>
      </c>
      <c r="AQ21" s="310">
        <f>VLOOKUP($AL$21,$R$8:$Z$72,6,FALSE)</f>
        <v>1.148175426849682</v>
      </c>
      <c r="AR21" s="310">
        <f>VLOOKUP($AL$21,$R$8:$Z$72,7,FALSE)</f>
        <v>1.7028224865873571</v>
      </c>
      <c r="AS21" s="310">
        <f>VLOOKUP($AL$21,$R$8:$Z$72,8,FALSE)</f>
        <v>1.2326472527880323</v>
      </c>
      <c r="AT21" s="309">
        <f>VLOOKUP($AL$21,$R$8:$Z$72,9,FALSE)</f>
        <v>115.40957450164358</v>
      </c>
      <c r="AU21" s="72"/>
      <c r="AV21" s="72"/>
      <c r="AW21" s="72"/>
      <c r="BF21" s="72"/>
      <c r="BG21" s="72"/>
      <c r="BH21" s="72"/>
      <c r="BI21" s="72"/>
      <c r="BJ21" s="72"/>
      <c r="BK21" s="31"/>
      <c r="BM21" s="298"/>
      <c r="BN21" s="299"/>
      <c r="BP21" s="31"/>
      <c r="BR21" s="31"/>
    </row>
    <row r="22" spans="2:70" ht="15" customHeight="1" x14ac:dyDescent="0.25">
      <c r="B22" s="306" t="s">
        <v>156</v>
      </c>
      <c r="C22" s="307">
        <v>186</v>
      </c>
      <c r="D22" s="307">
        <v>20293</v>
      </c>
      <c r="F22" s="308" t="str">
        <f t="shared" si="3"/>
        <v>4.15 Sociable pensioners</v>
      </c>
      <c r="G22" s="309">
        <f t="shared" si="0"/>
        <v>186</v>
      </c>
      <c r="H22" s="310">
        <f t="shared" si="0"/>
        <v>3.3762933381738978</v>
      </c>
      <c r="I22" s="309">
        <f t="shared" si="0"/>
        <v>20293</v>
      </c>
      <c r="J22" s="310">
        <f t="shared" si="0"/>
        <v>5.4350184131235348</v>
      </c>
      <c r="K22" s="310">
        <f t="shared" si="0"/>
        <v>0.91657221702064751</v>
      </c>
      <c r="L22" s="310">
        <f t="shared" si="0"/>
        <v>-6.740142202873316</v>
      </c>
      <c r="M22" s="309">
        <f t="shared" si="0"/>
        <v>62.121102111106254</v>
      </c>
      <c r="N22" s="311"/>
      <c r="O22" s="312" t="str">
        <f t="shared" si="4"/>
        <v>4</v>
      </c>
      <c r="P22" s="312" t="str">
        <f t="shared" si="11"/>
        <v>4.15</v>
      </c>
      <c r="Q22" s="312">
        <f>RANK(Z22,$Z$8:$Z$72,0)+COUNTIF($Z$8:Z22,Z22)-1</f>
        <v>14</v>
      </c>
      <c r="R22" s="312">
        <f>RANK(U22,$U$8:$U$72,0)+COUNTIF($U$8:U22,U22)-1</f>
        <v>11</v>
      </c>
      <c r="S22" s="293" t="s">
        <v>157</v>
      </c>
      <c r="T22" s="313">
        <f t="shared" si="6"/>
        <v>186</v>
      </c>
      <c r="U22" s="314">
        <f t="shared" si="7"/>
        <v>3.3762933381738978</v>
      </c>
      <c r="V22" s="313">
        <f t="shared" si="8"/>
        <v>20293</v>
      </c>
      <c r="W22" s="314">
        <f t="shared" si="1"/>
        <v>5.4350184131235348</v>
      </c>
      <c r="X22" s="310">
        <f t="shared" si="9"/>
        <v>0.91657221702064751</v>
      </c>
      <c r="Y22" s="310">
        <f t="shared" si="2"/>
        <v>-6.740142202873316</v>
      </c>
      <c r="Z22" s="309">
        <f t="shared" si="10"/>
        <v>62.121102111106254</v>
      </c>
      <c r="AA22" s="72"/>
      <c r="AB22" s="315">
        <v>15</v>
      </c>
      <c r="AC22" s="293" t="str">
        <f>VLOOKUP($AB$22,$Q$8:$Z$72,3,FALSE)</f>
        <v>2.6 Stressed young families</v>
      </c>
      <c r="AD22" s="309">
        <f>VLOOKUP($AB$22,$Q$8:$Z$72,4,FALSE)</f>
        <v>43</v>
      </c>
      <c r="AE22" s="310">
        <f>VLOOKUP($AB$22,$Q$8:$Z$72,5,FALSE)</f>
        <v>0.78054093301869665</v>
      </c>
      <c r="AF22" s="309">
        <f>VLOOKUP($AB$22,$Q$8:$Z$72,6,FALSE)</f>
        <v>9063</v>
      </c>
      <c r="AG22" s="310">
        <f>VLOOKUP($AB$22,$Q$8:$Z$72,7,FALSE)</f>
        <v>2.4273183796451292</v>
      </c>
      <c r="AH22" s="310">
        <f>VLOOKUP($AB$22,$Q$8:$Z$72,8,FALSE)</f>
        <v>0.47445658170583688</v>
      </c>
      <c r="AI22" s="310">
        <f>VLOOKUP($AB$22,$Q$8:$Z$72,9,FALSE)</f>
        <v>-7.942254584166391</v>
      </c>
      <c r="AJ22" s="309">
        <f>VLOOKUP($AB$22,$Q$8:$Z$72,10,FALSE)</f>
        <v>32.156512287968205</v>
      </c>
      <c r="AK22" s="72"/>
      <c r="AL22" s="315">
        <v>15</v>
      </c>
      <c r="AM22" s="293" t="str">
        <f>VLOOKUP($AL$22,$R$8:$Z$72,2,FALSE)</f>
        <v>1.2 Unhealthy routines</v>
      </c>
      <c r="AN22" s="309">
        <f>VLOOKUP($AL$22,$R$8:$Z$72,3,FALSE)</f>
        <v>71</v>
      </c>
      <c r="AO22" s="310">
        <f>VLOOKUP($AL$22,$R$8:$Z$72,4,FALSE)</f>
        <v>1.2888001452169178</v>
      </c>
      <c r="AP22" s="309">
        <f>VLOOKUP($AL$22,$R$8:$Z$72,5,FALSE)</f>
        <v>17514</v>
      </c>
      <c r="AQ22" s="310">
        <f>VLOOKUP($AL$22,$R$8:$Z$72,6,FALSE)</f>
        <v>4.6907264814194845</v>
      </c>
      <c r="AR22" s="310">
        <f>VLOOKUP($AL$22,$R$8:$Z$72,7,FALSE)</f>
        <v>0.40538997373529745</v>
      </c>
      <c r="AS22" s="310">
        <f>VLOOKUP($AL$22,$R$8:$Z$72,8,FALSE)</f>
        <v>-11.941906239892658</v>
      </c>
      <c r="AT22" s="309">
        <f>VLOOKUP($AL$22,$R$8:$Z$72,9,FALSE)</f>
        <v>27.475491276713864</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-14.943381239434931</v>
      </c>
      <c r="M23" s="309">
        <f t="shared" si="0"/>
        <v>0</v>
      </c>
      <c r="N23" s="311"/>
      <c r="O23" s="312" t="str">
        <f t="shared" si="4"/>
        <v>4</v>
      </c>
      <c r="P23" s="312" t="str">
        <f t="shared" si="11"/>
        <v>4.16</v>
      </c>
      <c r="Q23" s="312">
        <f>RANK(Z23,$Z$8:$Z$72,0)+COUNTIF($Z$8:Z23,Z23)-1</f>
        <v>26</v>
      </c>
      <c r="R23" s="312">
        <f>RANK(U23,$U$8:$U$72,0)+COUNTIF($U$8:U23,U23)-1</f>
        <v>26</v>
      </c>
      <c r="S23" s="293" t="s">
        <v>159</v>
      </c>
      <c r="T23" s="313">
        <f t="shared" si="6"/>
        <v>0</v>
      </c>
      <c r="U23" s="314">
        <f t="shared" si="7"/>
        <v>0</v>
      </c>
      <c r="V23" s="313">
        <f t="shared" si="8"/>
        <v>14545</v>
      </c>
      <c r="W23" s="314">
        <f t="shared" si="1"/>
        <v>3.8955473719450953</v>
      </c>
      <c r="X23" s="310">
        <f>IF(V23&gt;0,(T23/V23)*100,0)</f>
        <v>0</v>
      </c>
      <c r="Y23" s="310">
        <f t="shared" si="2"/>
        <v>-14.943381239434931</v>
      </c>
      <c r="Z23" s="309">
        <f t="shared" si="10"/>
        <v>0</v>
      </c>
      <c r="AA23" s="72"/>
      <c r="AB23" s="315">
        <v>16</v>
      </c>
      <c r="AC23" s="293" t="str">
        <f>VLOOKUP($AB$23,$Q$8:$Z$72,3,FALSE)</f>
        <v>1.2 Unhealthy routines</v>
      </c>
      <c r="AD23" s="309">
        <f>VLOOKUP($AB$23,$Q$8:$Z$72,4,FALSE)</f>
        <v>71</v>
      </c>
      <c r="AE23" s="310">
        <f>VLOOKUP($AB$23,$Q$8:$Z$72,5,FALSE)</f>
        <v>1.2888001452169178</v>
      </c>
      <c r="AF23" s="309">
        <f>VLOOKUP($AB$23,$Q$8:$Z$72,6,FALSE)</f>
        <v>17514</v>
      </c>
      <c r="AG23" s="310">
        <f>VLOOKUP($AB$23,$Q$8:$Z$72,7,FALSE)</f>
        <v>4.6907264814194845</v>
      </c>
      <c r="AH23" s="310">
        <f>VLOOKUP($AB$23,$Q$8:$Z$72,8,FALSE)</f>
        <v>0.40538997373529745</v>
      </c>
      <c r="AI23" s="310">
        <f>VLOOKUP($AB$23,$Q$8:$Z$72,9,FALSE)</f>
        <v>-11.941906239892658</v>
      </c>
      <c r="AJ23" s="309">
        <f>VLOOKUP($AB$23,$Q$8:$Z$72,10,FALSE)</f>
        <v>27.475491276713864</v>
      </c>
      <c r="AK23" s="72"/>
      <c r="AL23" s="315">
        <v>16</v>
      </c>
      <c r="AM23" s="293" t="str">
        <f>VLOOKUP($AL$23,$R$8:$Z$72,2,FALSE)</f>
        <v>2.6 Stressed young families</v>
      </c>
      <c r="AN23" s="309">
        <f>VLOOKUP($AL$23,$R$8:$Z$72,3,FALSE)</f>
        <v>43</v>
      </c>
      <c r="AO23" s="310">
        <f>VLOOKUP($AL$23,$R$8:$Z$72,4,FALSE)</f>
        <v>0.78054093301869665</v>
      </c>
      <c r="AP23" s="309">
        <f>VLOOKUP($AL$23,$R$8:$Z$72,5,FALSE)</f>
        <v>9063</v>
      </c>
      <c r="AQ23" s="310">
        <f>VLOOKUP($AL$23,$R$8:$Z$72,6,FALSE)</f>
        <v>2.4273183796451292</v>
      </c>
      <c r="AR23" s="310">
        <f>VLOOKUP($AL$23,$R$8:$Z$72,7,FALSE)</f>
        <v>0.47445658170583688</v>
      </c>
      <c r="AS23" s="310">
        <f>VLOOKUP($AL$23,$R$8:$Z$72,8,FALSE)</f>
        <v>-7.942254584166391</v>
      </c>
      <c r="AT23" s="309">
        <f>VLOOKUP($AL$23,$R$8:$Z$72,9,FALSE)</f>
        <v>32.156512287968205</v>
      </c>
      <c r="AU23" s="72"/>
      <c r="AV23" s="72"/>
      <c r="AW23" s="72"/>
      <c r="BF23" s="72"/>
      <c r="BG23" s="72"/>
      <c r="BH23" s="72"/>
      <c r="BI23" s="72"/>
      <c r="BJ23" s="72"/>
      <c r="BK23" s="31"/>
      <c r="BM23" s="298"/>
      <c r="BN23" s="299"/>
      <c r="BP23" s="31"/>
      <c r="BR23" s="31"/>
    </row>
    <row r="24" spans="2:70" ht="15" customHeight="1" x14ac:dyDescent="0.25">
      <c r="B24" s="306" t="s">
        <v>160</v>
      </c>
      <c r="C24" s="307">
        <v>266</v>
      </c>
      <c r="D24" s="307">
        <v>23783</v>
      </c>
      <c r="F24" s="308" t="str">
        <f>IF($G$4=1,S24,IF($G$4=2,AC24,IF($G$4=3,AM24,"")))</f>
        <v>4.17 Engaged elders</v>
      </c>
      <c r="G24" s="309">
        <f t="shared" si="0"/>
        <v>266</v>
      </c>
      <c r="H24" s="310">
        <f t="shared" si="0"/>
        <v>4.8284625158830998</v>
      </c>
      <c r="I24" s="309">
        <f t="shared" si="0"/>
        <v>23783</v>
      </c>
      <c r="J24" s="310">
        <f t="shared" si="0"/>
        <v>6.3697355205892201</v>
      </c>
      <c r="K24" s="310">
        <f t="shared" si="0"/>
        <v>1.1184459487869487</v>
      </c>
      <c r="L24" s="310">
        <f t="shared" si="0"/>
        <v>-4.6843262283419476</v>
      </c>
      <c r="M24" s="309">
        <f t="shared" si="0"/>
        <v>75.803186808554528</v>
      </c>
      <c r="N24" s="311"/>
      <c r="O24" s="312" t="str">
        <f t="shared" si="4"/>
        <v>4</v>
      </c>
      <c r="P24" s="312" t="str">
        <f t="shared" si="11"/>
        <v>4.17</v>
      </c>
      <c r="Q24" s="312">
        <f>RANK(Z24,$Z$8:$Z$72,0)+COUNTIF($Z$8:Z24,Z24)-1</f>
        <v>11</v>
      </c>
      <c r="R24" s="312">
        <f>RANK(U24,$U$8:$U$72,0)+COUNTIF($U$8:U24,U24)-1</f>
        <v>8</v>
      </c>
      <c r="S24" s="293" t="s">
        <v>161</v>
      </c>
      <c r="T24" s="313">
        <f t="shared" si="6"/>
        <v>266</v>
      </c>
      <c r="U24" s="314">
        <f t="shared" si="7"/>
        <v>4.8284625158830998</v>
      </c>
      <c r="V24" s="313">
        <f t="shared" si="8"/>
        <v>23783</v>
      </c>
      <c r="W24" s="314">
        <f t="shared" si="1"/>
        <v>6.3697355205892201</v>
      </c>
      <c r="X24" s="310">
        <f t="shared" si="9"/>
        <v>1.1184459487869487</v>
      </c>
      <c r="Y24" s="310">
        <f t="shared" si="2"/>
        <v>-4.6843262283419476</v>
      </c>
      <c r="Z24" s="309">
        <f t="shared" si="10"/>
        <v>75.803186808554528</v>
      </c>
      <c r="AA24" s="72"/>
      <c r="AB24" s="315">
        <v>17</v>
      </c>
      <c r="AC24" s="293" t="str">
        <f>VLOOKUP($AB$24,$Q$8:$Z$72,3,FALSE)</f>
        <v>3.12 Urban isolation</v>
      </c>
      <c r="AD24" s="309">
        <f>VLOOKUP($AB$24,$Q$8:$Z$72,4,FALSE)</f>
        <v>30</v>
      </c>
      <c r="AE24" s="310">
        <f>VLOOKUP($AB$24,$Q$8:$Z$72,5,FALSE)</f>
        <v>0.54456344164095116</v>
      </c>
      <c r="AF24" s="309">
        <f>VLOOKUP($AB$24,$Q$8:$Z$72,6,FALSE)</f>
        <v>9365</v>
      </c>
      <c r="AG24" s="310">
        <f>VLOOKUP($AB$24,$Q$8:$Z$72,7,FALSE)</f>
        <v>2.508202209574824</v>
      </c>
      <c r="AH24" s="310">
        <f>VLOOKUP($AB$24,$Q$8:$Z$72,8,FALSE)</f>
        <v>0.32034169781099836</v>
      </c>
      <c r="AI24" s="310">
        <f>VLOOKUP($AB$24,$Q$8:$Z$72,9,FALSE)</f>
        <v>-9.3203596568607381</v>
      </c>
      <c r="AJ24" s="309">
        <f>VLOOKUP($AB$24,$Q$8:$Z$72,10,FALSE)</f>
        <v>21.71130539484145</v>
      </c>
      <c r="AK24" s="72"/>
      <c r="AL24" s="315">
        <v>17</v>
      </c>
      <c r="AM24" s="293" t="str">
        <f>VLOOKUP($AL$24,$R$8:$Z$72,2,FALSE)</f>
        <v>3.12 Urban isolation</v>
      </c>
      <c r="AN24" s="309">
        <f>VLOOKUP($AL$24,$R$8:$Z$72,3,FALSE)</f>
        <v>30</v>
      </c>
      <c r="AO24" s="310">
        <f>VLOOKUP($AL$24,$R$8:$Z$72,4,FALSE)</f>
        <v>0.54456344164095116</v>
      </c>
      <c r="AP24" s="309">
        <f>VLOOKUP($AL$24,$R$8:$Z$72,5,FALSE)</f>
        <v>9365</v>
      </c>
      <c r="AQ24" s="310">
        <f>VLOOKUP($AL$24,$R$8:$Z$72,6,FALSE)</f>
        <v>2.508202209574824</v>
      </c>
      <c r="AR24" s="310">
        <f>VLOOKUP($AL$24,$R$8:$Z$72,7,FALSE)</f>
        <v>0.32034169781099836</v>
      </c>
      <c r="AS24" s="310">
        <f>VLOOKUP($AL$24,$R$8:$Z$72,8,FALSE)</f>
        <v>-9.3203596568607381</v>
      </c>
      <c r="AT24" s="309">
        <f>VLOOKUP($AL$24,$R$8:$Z$72,9,FALSE)</f>
        <v>21.71130539484145</v>
      </c>
      <c r="AU24" s="72"/>
      <c r="AV24" s="72"/>
      <c r="AW24" s="72"/>
      <c r="BF24" s="72"/>
      <c r="BG24" s="72"/>
      <c r="BH24" s="72"/>
      <c r="BI24" s="72"/>
      <c r="BJ24" s="72"/>
      <c r="BK24" s="31"/>
      <c r="BM24" s="298"/>
      <c r="BN24" s="299"/>
      <c r="BP24" s="31"/>
      <c r="BR24" s="31"/>
    </row>
    <row r="25" spans="2:70" ht="15" customHeight="1" x14ac:dyDescent="0.25">
      <c r="B25" s="306" t="s">
        <v>162</v>
      </c>
      <c r="C25" s="307">
        <v>369</v>
      </c>
      <c r="D25" s="307">
        <v>25583</v>
      </c>
      <c r="F25" s="308" t="str">
        <f>IF($G$4=1,S25,IF($G$4=2,AC25,IF($G$4=3,AM25,"")))</f>
        <v>4.18 Contented neighbourhoods</v>
      </c>
      <c r="G25" s="309">
        <f t="shared" si="0"/>
        <v>369</v>
      </c>
      <c r="H25" s="310">
        <f t="shared" si="0"/>
        <v>6.6981303321836991</v>
      </c>
      <c r="I25" s="309">
        <f t="shared" si="0"/>
        <v>25583</v>
      </c>
      <c r="J25" s="310">
        <f t="shared" si="0"/>
        <v>6.851824573150318</v>
      </c>
      <c r="K25" s="310">
        <f t="shared" si="0"/>
        <v>1.4423640698901614</v>
      </c>
      <c r="L25" s="310">
        <f t="shared" si="0"/>
        <v>-0.45154775442622658</v>
      </c>
      <c r="M25" s="309">
        <f t="shared" si="0"/>
        <v>97.75688593124687</v>
      </c>
      <c r="N25" s="311"/>
      <c r="O25" s="312" t="str">
        <f t="shared" si="4"/>
        <v>4</v>
      </c>
      <c r="P25" s="312" t="str">
        <f t="shared" si="11"/>
        <v>4.18</v>
      </c>
      <c r="Q25" s="312">
        <f>RANK(Z25,$Z$8:$Z$72,0)+COUNTIF($Z$8:Z25,Z25)-1</f>
        <v>9</v>
      </c>
      <c r="R25" s="312">
        <f>RANK(U25,$U$8:$U$72,0)+COUNTIF($U$8:U25,U25)-1</f>
        <v>7</v>
      </c>
      <c r="S25" s="293" t="s">
        <v>163</v>
      </c>
      <c r="T25" s="313">
        <f t="shared" si="6"/>
        <v>369</v>
      </c>
      <c r="U25" s="314">
        <f t="shared" si="7"/>
        <v>6.6981303321836991</v>
      </c>
      <c r="V25" s="313">
        <f t="shared" si="8"/>
        <v>25583</v>
      </c>
      <c r="W25" s="314">
        <f t="shared" si="1"/>
        <v>6.851824573150318</v>
      </c>
      <c r="X25" s="310">
        <f t="shared" si="9"/>
        <v>1.4423640698901614</v>
      </c>
      <c r="Y25" s="310">
        <f t="shared" si="2"/>
        <v>-0.45154775442622658</v>
      </c>
      <c r="Z25" s="309">
        <f t="shared" si="10"/>
        <v>97.75688593124687</v>
      </c>
      <c r="AA25" s="72"/>
      <c r="AB25" s="315">
        <v>18</v>
      </c>
      <c r="AC25" s="293" t="str">
        <f>VLOOKUP($AB$25,$Q$8:$Z$72,3,FALSE)</f>
        <v>2.8 Diverse difficulties</v>
      </c>
      <c r="AD25" s="309">
        <f>VLOOKUP($AB$25,$Q$8:$Z$72,4,FALSE)</f>
        <v>1</v>
      </c>
      <c r="AE25" s="310">
        <f>VLOOKUP($AB$25,$Q$8:$Z$72,5,FALSE)</f>
        <v>1.8152114721365041E-2</v>
      </c>
      <c r="AF25" s="309">
        <f>VLOOKUP($AB$25,$Q$8:$Z$72,6,FALSE)</f>
        <v>10030</v>
      </c>
      <c r="AG25" s="310">
        <f>VLOOKUP($AB$25,$Q$8:$Z$72,7,FALSE)</f>
        <v>2.6863073317710078</v>
      </c>
      <c r="AH25" s="310">
        <f>VLOOKUP($AB$25,$Q$8:$Z$72,8,FALSE)</f>
        <v>9.9700897308075773E-3</v>
      </c>
      <c r="AI25" s="310">
        <f>VLOOKUP($AB$25,$Q$8:$Z$72,9,FALSE)</f>
        <v>-12.248492814841144</v>
      </c>
      <c r="AJ25" s="309">
        <f>VLOOKUP($AB$25,$Q$8:$Z$72,10,FALSE)</f>
        <v>0.67572740120535113</v>
      </c>
      <c r="AK25" s="72"/>
      <c r="AL25" s="315">
        <v>18</v>
      </c>
      <c r="AM25" s="293" t="str">
        <f>VLOOKUP($AL$25,$R$8:$Z$72,2,FALSE)</f>
        <v>2.8 Diverse difficulties</v>
      </c>
      <c r="AN25" s="309">
        <f>VLOOKUP($AL$25,$R$8:$Z$72,3,FALSE)</f>
        <v>1</v>
      </c>
      <c r="AO25" s="310">
        <f>VLOOKUP($AL$25,$R$8:$Z$72,4,FALSE)</f>
        <v>1.8152114721365041E-2</v>
      </c>
      <c r="AP25" s="309">
        <f>VLOOKUP($AL$25,$R$8:$Z$72,5,FALSE)</f>
        <v>10030</v>
      </c>
      <c r="AQ25" s="310">
        <f>VLOOKUP($AL$25,$R$8:$Z$72,6,FALSE)</f>
        <v>2.6863073317710078</v>
      </c>
      <c r="AR25" s="310">
        <f>VLOOKUP($AL$25,$R$8:$Z$72,7,FALSE)</f>
        <v>9.9700897308075773E-3</v>
      </c>
      <c r="AS25" s="310">
        <f>VLOOKUP($AL$25,$R$8:$Z$72,8,FALSE)</f>
        <v>-12.248492814841144</v>
      </c>
      <c r="AT25" s="309">
        <f>VLOOKUP($AL$25,$R$8:$Z$72,9,FALSE)</f>
        <v>0.67572740120535113</v>
      </c>
      <c r="AU25" s="72"/>
      <c r="AV25" s="72"/>
      <c r="AW25" s="72"/>
      <c r="BF25" s="72"/>
      <c r="BG25" s="72"/>
      <c r="BH25" s="72"/>
      <c r="BI25" s="72"/>
      <c r="BJ25" s="72"/>
      <c r="BK25" s="31"/>
      <c r="BM25" s="298"/>
      <c r="BN25" s="299"/>
      <c r="BP25" s="31"/>
      <c r="BR25" s="31"/>
    </row>
    <row r="26" spans="2:70" ht="15" customHeight="1" x14ac:dyDescent="0.25">
      <c r="B26" s="306" t="s">
        <v>164</v>
      </c>
      <c r="C26" s="307">
        <v>688</v>
      </c>
      <c r="D26" s="307">
        <v>24019</v>
      </c>
      <c r="F26" s="308" t="str">
        <f t="shared" si="3"/>
        <v>4.19 Active empty nesters</v>
      </c>
      <c r="G26" s="309">
        <f t="shared" si="0"/>
        <v>688</v>
      </c>
      <c r="H26" s="310">
        <f t="shared" si="0"/>
        <v>12.488654928299146</v>
      </c>
      <c r="I26" s="309">
        <f t="shared" si="0"/>
        <v>24019</v>
      </c>
      <c r="J26" s="310">
        <f t="shared" si="0"/>
        <v>6.4329427519250082</v>
      </c>
      <c r="K26" s="310">
        <f t="shared" si="0"/>
        <v>2.8643990174445229</v>
      </c>
      <c r="L26" s="310">
        <f t="shared" si="0"/>
        <v>18.320413969213497</v>
      </c>
      <c r="M26" s="309">
        <f t="shared" si="0"/>
        <v>194.13595627851677</v>
      </c>
      <c r="N26" s="311"/>
      <c r="O26" s="312" t="str">
        <f t="shared" si="4"/>
        <v>4</v>
      </c>
      <c r="P26" s="312" t="str">
        <f t="shared" si="11"/>
        <v>4.19</v>
      </c>
      <c r="Q26" s="312">
        <f>RANK(Z26,$Z$8:$Z$72,0)+COUNTIF($Z$8:Z26,Z26)-1</f>
        <v>5</v>
      </c>
      <c r="R26" s="312">
        <f>RANK(U26,$U$8:$U$72,0)+COUNTIF($U$8:U26,U26)-1</f>
        <v>3</v>
      </c>
      <c r="S26" s="293" t="s">
        <v>165</v>
      </c>
      <c r="T26" s="313">
        <f t="shared" si="6"/>
        <v>688</v>
      </c>
      <c r="U26" s="314">
        <f t="shared" si="7"/>
        <v>12.488654928299146</v>
      </c>
      <c r="V26" s="313">
        <f t="shared" si="8"/>
        <v>24019</v>
      </c>
      <c r="W26" s="314">
        <f t="shared" si="1"/>
        <v>6.4329427519250082</v>
      </c>
      <c r="X26" s="310">
        <f t="shared" si="9"/>
        <v>2.8643990174445229</v>
      </c>
      <c r="Y26" s="310">
        <f t="shared" si="2"/>
        <v>18.320413969213497</v>
      </c>
      <c r="Z26" s="309">
        <f t="shared" si="10"/>
        <v>194.13595627851677</v>
      </c>
      <c r="AA26" s="72"/>
      <c r="AB26" s="315">
        <v>19</v>
      </c>
      <c r="AC26" s="293" t="str">
        <f>VLOOKUP($AB$26,$Q$8:$Z$72,3,FALSE)</f>
        <v>1.1 Elderly in poor health</v>
      </c>
      <c r="AD26" s="309">
        <f>VLOOKUP($AB$26,$Q$8:$Z$72,4,FALSE)</f>
        <v>0</v>
      </c>
      <c r="AE26" s="310">
        <f>VLOOKUP($AB$26,$Q$8:$Z$72,5,FALSE)</f>
        <v>0</v>
      </c>
      <c r="AF26" s="309">
        <f>VLOOKUP($AB$26,$Q$8:$Z$72,6,FALSE)</f>
        <v>4991</v>
      </c>
      <c r="AG26" s="310">
        <f>VLOOKUP($AB$26,$Q$8:$Z$72,7,FALSE)</f>
        <v>1.3367258118513559</v>
      </c>
      <c r="AH26" s="310">
        <f>VLOOKUP($AB$26,$Q$8:$Z$72,8,FALSE)</f>
        <v>0</v>
      </c>
      <c r="AI26" s="310">
        <f>VLOOKUP($AB$26,$Q$8:$Z$72,9,FALSE)</f>
        <v>-8.6393245941560561</v>
      </c>
      <c r="AJ26" s="309">
        <f>VLOOKUP($AB$26,$Q$8:$Z$72,10,FALSE)</f>
        <v>0</v>
      </c>
      <c r="AK26" s="72"/>
      <c r="AL26" s="315">
        <v>19</v>
      </c>
      <c r="AM26" s="293" t="str">
        <f>VLOOKUP($AL$26,$R$8:$Z$72,2,FALSE)</f>
        <v>1.1 Elderly in poor health</v>
      </c>
      <c r="AN26" s="309">
        <f>VLOOKUP($AL$26,$R$8:$Z$72,3,FALSE)</f>
        <v>0</v>
      </c>
      <c r="AO26" s="310">
        <f>VLOOKUP($AL$26,$R$8:$Z$72,4,FALSE)</f>
        <v>0</v>
      </c>
      <c r="AP26" s="309">
        <f>VLOOKUP($AL$26,$R$8:$Z$72,5,FALSE)</f>
        <v>4991</v>
      </c>
      <c r="AQ26" s="310">
        <f>VLOOKUP($AL$26,$R$8:$Z$72,6,FALSE)</f>
        <v>1.3367258118513559</v>
      </c>
      <c r="AR26" s="310">
        <f>VLOOKUP($AL$26,$R$8:$Z$72,7,FALSE)</f>
        <v>0</v>
      </c>
      <c r="AS26" s="310">
        <f>VLOOKUP($AL$26,$R$8:$Z$72,8,FALSE)</f>
        <v>-8.6393245941560561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555</v>
      </c>
      <c r="D27" s="307">
        <v>15653</v>
      </c>
      <c r="F27" s="308" t="str">
        <f t="shared" si="3"/>
        <v>5.20 Five-a-day families</v>
      </c>
      <c r="G27" s="309">
        <f t="shared" si="0"/>
        <v>555</v>
      </c>
      <c r="H27" s="310">
        <f t="shared" si="0"/>
        <v>10.074423670357596</v>
      </c>
      <c r="I27" s="309">
        <f t="shared" si="0"/>
        <v>15653</v>
      </c>
      <c r="J27" s="310">
        <f t="shared" si="0"/>
        <v>4.1922999665215936</v>
      </c>
      <c r="K27" s="310">
        <f t="shared" si="0"/>
        <v>3.5456462020060053</v>
      </c>
      <c r="L27" s="310">
        <f t="shared" si="0"/>
        <v>21.784327515556587</v>
      </c>
      <c r="M27" s="309">
        <f t="shared" si="0"/>
        <v>240.30779645561665</v>
      </c>
      <c r="N27" s="311"/>
      <c r="O27" s="312" t="str">
        <f t="shared" si="4"/>
        <v>5</v>
      </c>
      <c r="P27" s="312" t="str">
        <f t="shared" si="11"/>
        <v>5.20</v>
      </c>
      <c r="Q27" s="312">
        <f>RANK(Z27,$Z$8:$Z$72,0)+COUNTIF($Z$8:Z27,Z27)-1</f>
        <v>2</v>
      </c>
      <c r="R27" s="312">
        <f>RANK(U27,$U$8:$U$72,0)+COUNTIF($U$8:U27,U27)-1</f>
        <v>4</v>
      </c>
      <c r="S27" s="293" t="s">
        <v>167</v>
      </c>
      <c r="T27" s="313">
        <f t="shared" si="6"/>
        <v>555</v>
      </c>
      <c r="U27" s="314">
        <f t="shared" si="7"/>
        <v>10.074423670357596</v>
      </c>
      <c r="V27" s="313">
        <f t="shared" si="8"/>
        <v>15653</v>
      </c>
      <c r="W27" s="314">
        <f t="shared" si="1"/>
        <v>4.1922999665215936</v>
      </c>
      <c r="X27" s="310">
        <f t="shared" si="9"/>
        <v>3.5456462020060053</v>
      </c>
      <c r="Y27" s="310">
        <f t="shared" si="2"/>
        <v>21.784327515556587</v>
      </c>
      <c r="Z27" s="309">
        <f t="shared" si="10"/>
        <v>240.30779645561665</v>
      </c>
      <c r="AA27" s="72"/>
      <c r="AB27" s="315">
        <v>20</v>
      </c>
      <c r="AC27" s="293" t="str">
        <f>VLOOKUP($AB$27,$Q$8:$Z$72,3,FALSE)</f>
        <v>1.3 Inactive singles</v>
      </c>
      <c r="AD27" s="309">
        <f>VLOOKUP($AB$27,$Q$8:$Z$72,4,FALSE)</f>
        <v>0</v>
      </c>
      <c r="AE27" s="310">
        <f>VLOOKUP($AB$27,$Q$8:$Z$72,5,FALSE)</f>
        <v>0</v>
      </c>
      <c r="AF27" s="309">
        <f>VLOOKUP($AB$27,$Q$8:$Z$72,6,FALSE)</f>
        <v>4750</v>
      </c>
      <c r="AG27" s="310">
        <f>VLOOKUP($AB$27,$Q$8:$Z$72,7,FALSE)</f>
        <v>1.2721794442584533</v>
      </c>
      <c r="AH27" s="310">
        <f>VLOOKUP($AB$27,$Q$8:$Z$72,8,FALSE)</f>
        <v>0</v>
      </c>
      <c r="AI27" s="310">
        <f>VLOOKUP($AB$27,$Q$8:$Z$72,9,FALSE)</f>
        <v>-8.4254052350035415</v>
      </c>
      <c r="AJ27" s="309">
        <f>VLOOKUP($AB$27,$Q$8:$Z$72,10,FALSE)</f>
        <v>0</v>
      </c>
      <c r="AK27" s="72"/>
      <c r="AL27" s="315">
        <v>20</v>
      </c>
      <c r="AM27" s="293" t="str">
        <f>VLOOKUP($AL$27,$R$8:$Z$72,2,FALSE)</f>
        <v>1.3 Inactive singles</v>
      </c>
      <c r="AN27" s="309">
        <f>VLOOKUP($AL$27,$R$8:$Z$72,3,FALSE)</f>
        <v>0</v>
      </c>
      <c r="AO27" s="310">
        <f>VLOOKUP($AL$27,$R$8:$Z$72,4,FALSE)</f>
        <v>0</v>
      </c>
      <c r="AP27" s="309">
        <f>VLOOKUP($AL$27,$R$8:$Z$72,5,FALSE)</f>
        <v>4750</v>
      </c>
      <c r="AQ27" s="310">
        <f>VLOOKUP($AL$27,$R$8:$Z$72,6,FALSE)</f>
        <v>1.2721794442584533</v>
      </c>
      <c r="AR27" s="310">
        <f>VLOOKUP($AL$27,$R$8:$Z$72,7,FALSE)</f>
        <v>0</v>
      </c>
      <c r="AS27" s="310">
        <f>VLOOKUP($AL$27,$R$8:$Z$72,8,FALSE)</f>
        <v>-8.4254052350035415</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493</v>
      </c>
      <c r="D28" s="307">
        <v>20769</v>
      </c>
      <c r="F28" s="308" t="str">
        <f t="shared" si="3"/>
        <v>5.21 Executive wellness</v>
      </c>
      <c r="G28" s="309">
        <f t="shared" si="0"/>
        <v>493</v>
      </c>
      <c r="H28" s="310">
        <f t="shared" si="0"/>
        <v>8.9489925576329643</v>
      </c>
      <c r="I28" s="309">
        <f t="shared" si="0"/>
        <v>20769</v>
      </c>
      <c r="J28" s="310">
        <f t="shared" si="0"/>
        <v>5.5625041848008028</v>
      </c>
      <c r="K28" s="310">
        <f t="shared" si="0"/>
        <v>2.3737300784823536</v>
      </c>
      <c r="L28" s="310">
        <f t="shared" si="0"/>
        <v>10.966765785430672</v>
      </c>
      <c r="M28" s="309">
        <f t="shared" si="0"/>
        <v>160.88064404671425</v>
      </c>
      <c r="N28" s="311"/>
      <c r="O28" s="312" t="str">
        <f t="shared" si="4"/>
        <v>5</v>
      </c>
      <c r="P28" s="312" t="str">
        <f t="shared" si="11"/>
        <v>5.21</v>
      </c>
      <c r="Q28" s="312">
        <f>RANK(Z28,$Z$8:$Z$72,0)+COUNTIF($Z$8:Z28,Z28)-1</f>
        <v>7</v>
      </c>
      <c r="R28" s="312">
        <f>RANK(U28,$U$8:$U$72,0)+COUNTIF($U$8:U28,U28)-1</f>
        <v>5</v>
      </c>
      <c r="S28" s="293" t="s">
        <v>169</v>
      </c>
      <c r="T28" s="313">
        <f t="shared" si="6"/>
        <v>493</v>
      </c>
      <c r="U28" s="314">
        <f t="shared" si="7"/>
        <v>8.9489925576329643</v>
      </c>
      <c r="V28" s="313">
        <f t="shared" si="8"/>
        <v>20769</v>
      </c>
      <c r="W28" s="314">
        <f t="shared" si="1"/>
        <v>5.5625041848008028</v>
      </c>
      <c r="X28" s="310">
        <f t="shared" si="9"/>
        <v>2.3737300784823536</v>
      </c>
      <c r="Y28" s="310">
        <f t="shared" si="2"/>
        <v>10.966765785430672</v>
      </c>
      <c r="Z28" s="309">
        <f t="shared" si="10"/>
        <v>160.88064404671425</v>
      </c>
      <c r="AA28" s="72"/>
      <c r="AB28" s="315">
        <v>21</v>
      </c>
      <c r="AC28" s="293" t="str">
        <f>VLOOKUP($AB$28,$Q$8:$Z$72,3,FALSE)</f>
        <v>1.4 Struggling on low incomes</v>
      </c>
      <c r="AD28" s="309">
        <f>VLOOKUP($AB$28,$Q$8:$Z$72,4,FALSE)</f>
        <v>0</v>
      </c>
      <c r="AE28" s="310">
        <f>VLOOKUP($AB$28,$Q$8:$Z$72,5,FALSE)</f>
        <v>0</v>
      </c>
      <c r="AF28" s="309">
        <f>VLOOKUP($AB$28,$Q$8:$Z$72,6,FALSE)</f>
        <v>3117</v>
      </c>
      <c r="AG28" s="310">
        <f>VLOOKUP($AB$28,$Q$8:$Z$72,7,FALSE)</f>
        <v>0.83481754268496822</v>
      </c>
      <c r="AH28" s="310">
        <f>VLOOKUP($AB$28,$Q$8:$Z$72,8,FALSE)</f>
        <v>0</v>
      </c>
      <c r="AI28" s="310">
        <f>VLOOKUP($AB$28,$Q$8:$Z$72,9,FALSE)</f>
        <v>-6.8100854592204669</v>
      </c>
      <c r="AJ28" s="309">
        <f>VLOOKUP($AB$28,$Q$8:$Z$72,10,FALSE)</f>
        <v>0</v>
      </c>
      <c r="AK28" s="72"/>
      <c r="AL28" s="315">
        <v>21</v>
      </c>
      <c r="AM28" s="293" t="str">
        <f>VLOOKUP($AL$28,$R$8:$Z$72,2,FALSE)</f>
        <v>1.4 Struggling on low incomes</v>
      </c>
      <c r="AN28" s="309">
        <f>VLOOKUP($AL$28,$R$8:$Z$72,3,FALSE)</f>
        <v>0</v>
      </c>
      <c r="AO28" s="310">
        <f>VLOOKUP($AL$28,$R$8:$Z$72,4,FALSE)</f>
        <v>0</v>
      </c>
      <c r="AP28" s="309">
        <f>VLOOKUP($AL$28,$R$8:$Z$72,5,FALSE)</f>
        <v>3117</v>
      </c>
      <c r="AQ28" s="310">
        <f>VLOOKUP($AL$28,$R$8:$Z$72,6,FALSE)</f>
        <v>0.83481754268496822</v>
      </c>
      <c r="AR28" s="310">
        <f>VLOOKUP($AL$28,$R$8:$Z$72,7,FALSE)</f>
        <v>0</v>
      </c>
      <c r="AS28" s="310">
        <f>VLOOKUP($AL$28,$R$8:$Z$72,8,FALSE)</f>
        <v>-6.8100854592204669</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736</v>
      </c>
      <c r="D29" s="307">
        <v>22366</v>
      </c>
      <c r="F29" s="308" t="str">
        <f t="shared" si="3"/>
        <v>5.22 Healthy suburban households</v>
      </c>
      <c r="G29" s="309">
        <f t="shared" si="0"/>
        <v>736</v>
      </c>
      <c r="H29" s="310">
        <f t="shared" si="0"/>
        <v>13.359956434924669</v>
      </c>
      <c r="I29" s="309">
        <f t="shared" si="0"/>
        <v>22366</v>
      </c>
      <c r="J29" s="310">
        <f t="shared" si="0"/>
        <v>5.9902243053230659</v>
      </c>
      <c r="K29" s="310">
        <f t="shared" si="0"/>
        <v>3.2907091120450684</v>
      </c>
      <c r="L29" s="310">
        <f t="shared" si="0"/>
        <v>23.050483431494666</v>
      </c>
      <c r="M29" s="309">
        <f t="shared" si="0"/>
        <v>223.02931833541976</v>
      </c>
      <c r="N29" s="311"/>
      <c r="O29" s="312" t="str">
        <f t="shared" si="4"/>
        <v>5</v>
      </c>
      <c r="P29" s="312" t="str">
        <f t="shared" si="11"/>
        <v>5.22</v>
      </c>
      <c r="Q29" s="312">
        <f>RANK(Z29,$Z$8:$Z$72,0)+COUNTIF($Z$8:Z29,Z29)-1</f>
        <v>4</v>
      </c>
      <c r="R29" s="312">
        <f>RANK(U29,$U$8:$U$72,0)+COUNTIF($U$8:U29,U29)-1</f>
        <v>2</v>
      </c>
      <c r="S29" s="293" t="s">
        <v>171</v>
      </c>
      <c r="T29" s="313">
        <f t="shared" si="6"/>
        <v>736</v>
      </c>
      <c r="U29" s="314">
        <f t="shared" si="7"/>
        <v>13.359956434924669</v>
      </c>
      <c r="V29" s="313">
        <f t="shared" si="8"/>
        <v>22366</v>
      </c>
      <c r="W29" s="314">
        <f t="shared" si="1"/>
        <v>5.9902243053230659</v>
      </c>
      <c r="X29" s="310">
        <f t="shared" si="9"/>
        <v>3.2907091120450684</v>
      </c>
      <c r="Y29" s="310">
        <f t="shared" si="2"/>
        <v>23.050483431494666</v>
      </c>
      <c r="Z29" s="309">
        <f t="shared" si="10"/>
        <v>223.02931833541976</v>
      </c>
      <c r="AA29" s="72"/>
      <c r="AB29" s="315">
        <v>22</v>
      </c>
      <c r="AC29" s="293" t="str">
        <f>VLOOKUP($AB$29,$Q$8:$Z$72,3,FALSE)</f>
        <v>2.7 Burdened lifestyles</v>
      </c>
      <c r="AD29" s="309">
        <f>VLOOKUP($AB$29,$Q$8:$Z$72,4,FALSE)</f>
        <v>0</v>
      </c>
      <c r="AE29" s="310">
        <f>VLOOKUP($AB$29,$Q$8:$Z$72,5,FALSE)</f>
        <v>0</v>
      </c>
      <c r="AF29" s="309">
        <f>VLOOKUP($AB$29,$Q$8:$Z$72,6,FALSE)</f>
        <v>4801</v>
      </c>
      <c r="AG29" s="310">
        <f>VLOOKUP($AB$29,$Q$8:$Z$72,7,FALSE)</f>
        <v>1.2858386340810177</v>
      </c>
      <c r="AH29" s="310">
        <f>VLOOKUP($AB$29,$Q$8:$Z$72,8,FALSE)</f>
        <v>0</v>
      </c>
      <c r="AI29" s="310">
        <f>VLOOKUP($AB$29,$Q$8:$Z$72,9,FALSE)</f>
        <v>-8.4711016125521663</v>
      </c>
      <c r="AJ29" s="309">
        <f>VLOOKUP($AB$29,$Q$8:$Z$72,10,FALSE)</f>
        <v>0</v>
      </c>
      <c r="AK29" s="72"/>
      <c r="AL29" s="315">
        <v>22</v>
      </c>
      <c r="AM29" s="293" t="str">
        <f>VLOOKUP($AL$29,$R$8:$Z$72,2,FALSE)</f>
        <v>2.7 Burdened lifestyles</v>
      </c>
      <c r="AN29" s="309">
        <f>VLOOKUP($AL$29,$R$8:$Z$72,3,FALSE)</f>
        <v>0</v>
      </c>
      <c r="AO29" s="310">
        <f>VLOOKUP($AL$29,$R$8:$Z$72,4,FALSE)</f>
        <v>0</v>
      </c>
      <c r="AP29" s="309">
        <f>VLOOKUP($AL$29,$R$8:$Z$72,5,FALSE)</f>
        <v>4801</v>
      </c>
      <c r="AQ29" s="310">
        <f>VLOOKUP($AL$29,$R$8:$Z$72,6,FALSE)</f>
        <v>1.2858386340810177</v>
      </c>
      <c r="AR29" s="310">
        <f>VLOOKUP($AL$29,$R$8:$Z$72,7,FALSE)</f>
        <v>0</v>
      </c>
      <c r="AS29" s="310">
        <f>VLOOKUP($AL$29,$R$8:$Z$72,8,FALSE)</f>
        <v>-8.4711016125521663</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258</v>
      </c>
      <c r="D30" s="307">
        <v>23084</v>
      </c>
      <c r="F30" s="308" t="str">
        <f t="shared" si="3"/>
        <v>5.23 Peak professionals</v>
      </c>
      <c r="G30" s="309">
        <f t="shared" si="0"/>
        <v>258</v>
      </c>
      <c r="H30" s="310">
        <f t="shared" si="0"/>
        <v>4.6832455981121806</v>
      </c>
      <c r="I30" s="309">
        <f t="shared" si="0"/>
        <v>23084</v>
      </c>
      <c r="J30" s="310">
        <f t="shared" si="0"/>
        <v>6.1825242718446605</v>
      </c>
      <c r="K30" s="310">
        <f t="shared" si="0"/>
        <v>1.1176572517761221</v>
      </c>
      <c r="L30" s="310">
        <f t="shared" si="0"/>
        <v>-4.6205530712631546</v>
      </c>
      <c r="M30" s="309">
        <f t="shared" si="0"/>
        <v>75.749732507153666</v>
      </c>
      <c r="N30" s="311"/>
      <c r="O30" s="312" t="str">
        <f t="shared" si="4"/>
        <v>5</v>
      </c>
      <c r="P30" s="312" t="str">
        <f t="shared" si="11"/>
        <v>5.23</v>
      </c>
      <c r="Q30" s="312">
        <f>RANK(Z30,$Z$8:$Z$72,0)+COUNTIF($Z$8:Z30,Z30)-1</f>
        <v>12</v>
      </c>
      <c r="R30" s="312">
        <f>RANK(U30,$U$8:$U$72,0)+COUNTIF($U$8:U30,U30)-1</f>
        <v>9</v>
      </c>
      <c r="S30" s="293" t="s">
        <v>173</v>
      </c>
      <c r="T30" s="313">
        <f t="shared" si="6"/>
        <v>258</v>
      </c>
      <c r="U30" s="314">
        <f t="shared" si="7"/>
        <v>4.6832455981121806</v>
      </c>
      <c r="V30" s="313">
        <f t="shared" si="8"/>
        <v>23084</v>
      </c>
      <c r="W30" s="314">
        <f t="shared" si="1"/>
        <v>6.1825242718446605</v>
      </c>
      <c r="X30" s="310">
        <f t="shared" si="9"/>
        <v>1.1176572517761221</v>
      </c>
      <c r="Y30" s="310">
        <f t="shared" si="2"/>
        <v>-4.6205530712631546</v>
      </c>
      <c r="Z30" s="309">
        <f t="shared" si="10"/>
        <v>75.749732507153666</v>
      </c>
      <c r="AA30" s="72"/>
      <c r="AB30" s="315">
        <v>23</v>
      </c>
      <c r="AC30" s="293" t="str">
        <f>VLOOKUP($AB$30,$Q$8:$Z$72,3,FALSE)</f>
        <v>3.10 Sedentary habits</v>
      </c>
      <c r="AD30" s="309">
        <f>VLOOKUP($AB$30,$Q$8:$Z$72,4,FALSE)</f>
        <v>0</v>
      </c>
      <c r="AE30" s="310">
        <f>VLOOKUP($AB$30,$Q$8:$Z$72,5,FALSE)</f>
        <v>0</v>
      </c>
      <c r="AF30" s="309">
        <f>VLOOKUP($AB$30,$Q$8:$Z$72,6,FALSE)</f>
        <v>9055</v>
      </c>
      <c r="AG30" s="310">
        <f>VLOOKUP($AB$30,$Q$8:$Z$72,7,FALSE)</f>
        <v>2.4251757616337462</v>
      </c>
      <c r="AH30" s="310">
        <f>VLOOKUP($AB$30,$Q$8:$Z$72,8,FALSE)</f>
        <v>0</v>
      </c>
      <c r="AI30" s="310">
        <f>VLOOKUP($AB$30,$Q$8:$Z$72,9,FALSE)</f>
        <v>-11.70143452481428</v>
      </c>
      <c r="AJ30" s="309">
        <f>VLOOKUP($AB$30,$Q$8:$Z$72,10,FALSE)</f>
        <v>0</v>
      </c>
      <c r="AK30" s="72"/>
      <c r="AL30" s="315">
        <v>23</v>
      </c>
      <c r="AM30" s="293" t="str">
        <f>VLOOKUP($AL$30,$R$8:$Z$72,2,FALSE)</f>
        <v>3.10 Sedentary habits</v>
      </c>
      <c r="AN30" s="309">
        <f>VLOOKUP($AL$30,$R$8:$Z$72,3,FALSE)</f>
        <v>0</v>
      </c>
      <c r="AO30" s="310">
        <f>VLOOKUP($AL$30,$R$8:$Z$72,4,FALSE)</f>
        <v>0</v>
      </c>
      <c r="AP30" s="309">
        <f>VLOOKUP($AL$30,$R$8:$Z$72,5,FALSE)</f>
        <v>9055</v>
      </c>
      <c r="AQ30" s="310">
        <f>VLOOKUP($AL$30,$R$8:$Z$72,6,FALSE)</f>
        <v>2.4251757616337462</v>
      </c>
      <c r="AR30" s="310">
        <f>VLOOKUP($AL$30,$R$8:$Z$72,7,FALSE)</f>
        <v>0</v>
      </c>
      <c r="AS30" s="310">
        <f>VLOOKUP($AL$30,$R$8:$Z$72,8,FALSE)</f>
        <v>-11.70143452481428</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816</v>
      </c>
      <c r="D31" s="307">
        <v>32027</v>
      </c>
      <c r="F31" s="308" t="str">
        <f t="shared" si="3"/>
        <v>5.24 Comfortable maturity</v>
      </c>
      <c r="G31" s="309">
        <f t="shared" si="0"/>
        <v>816</v>
      </c>
      <c r="H31" s="310">
        <f t="shared" si="0"/>
        <v>14.812125612633873</v>
      </c>
      <c r="I31" s="309">
        <f t="shared" si="0"/>
        <v>32027</v>
      </c>
      <c r="J31" s="310">
        <f t="shared" si="0"/>
        <v>8.5777033813190489</v>
      </c>
      <c r="K31" s="310">
        <f t="shared" si="0"/>
        <v>2.5478502513504231</v>
      </c>
      <c r="L31" s="310">
        <f t="shared" si="0"/>
        <v>16.524222055982055</v>
      </c>
      <c r="M31" s="309">
        <f t="shared" si="0"/>
        <v>172.68171856924383</v>
      </c>
      <c r="N31" s="311"/>
      <c r="O31" s="312" t="str">
        <f t="shared" si="4"/>
        <v>5</v>
      </c>
      <c r="P31" s="312" t="str">
        <f t="shared" si="11"/>
        <v>5.24</v>
      </c>
      <c r="Q31" s="312">
        <f>RANK(Z31,$Z$8:$Z$72,0)+COUNTIF($Z$8:Z31,Z31)-1</f>
        <v>6</v>
      </c>
      <c r="R31" s="312">
        <f>RANK(U31,$U$8:$U$72,0)+COUNTIF($U$8:U31,U31)-1</f>
        <v>1</v>
      </c>
      <c r="S31" s="293" t="s">
        <v>175</v>
      </c>
      <c r="T31" s="313">
        <f t="shared" si="6"/>
        <v>816</v>
      </c>
      <c r="U31" s="314">
        <f t="shared" si="7"/>
        <v>14.812125612633873</v>
      </c>
      <c r="V31" s="313">
        <f t="shared" si="8"/>
        <v>32027</v>
      </c>
      <c r="W31" s="314">
        <f t="shared" si="1"/>
        <v>8.5777033813190489</v>
      </c>
      <c r="X31" s="310">
        <f t="shared" si="9"/>
        <v>2.5478502513504231</v>
      </c>
      <c r="Y31" s="310">
        <f t="shared" si="2"/>
        <v>16.524222055982055</v>
      </c>
      <c r="Z31" s="309">
        <f t="shared" si="10"/>
        <v>172.68171856924383</v>
      </c>
      <c r="AA31" s="72"/>
      <c r="AB31" s="315">
        <v>24</v>
      </c>
      <c r="AC31" s="293" t="str">
        <f>VLOOKUP($AB$31,$Q$8:$Z$72,3,FALSE)</f>
        <v>3.11 Pressured parents</v>
      </c>
      <c r="AD31" s="309">
        <f>VLOOKUP($AB$31,$Q$8:$Z$72,4,FALSE)</f>
        <v>0</v>
      </c>
      <c r="AE31" s="310">
        <f>VLOOKUP($AB$31,$Q$8:$Z$72,5,FALSE)</f>
        <v>0</v>
      </c>
      <c r="AF31" s="309">
        <f>VLOOKUP($AB$31,$Q$8:$Z$72,6,FALSE)</f>
        <v>12641</v>
      </c>
      <c r="AG31" s="310">
        <f>VLOOKUP($AB$31,$Q$8:$Z$72,7,FALSE)</f>
        <v>3.3856042852360226</v>
      </c>
      <c r="AH31" s="310">
        <f>VLOOKUP($AB$31,$Q$8:$Z$72,8,FALSE)</f>
        <v>0</v>
      </c>
      <c r="AI31" s="310">
        <f>VLOOKUP($AB$31,$Q$8:$Z$72,9,FALSE)</f>
        <v>-13.894200546183917</v>
      </c>
      <c r="AJ31" s="309">
        <f>VLOOKUP($AB$31,$Q$8:$Z$72,10,FALSE)</f>
        <v>0</v>
      </c>
      <c r="AK31" s="72"/>
      <c r="AL31" s="315">
        <v>24</v>
      </c>
      <c r="AM31" s="293" t="str">
        <f>VLOOKUP($AL$31,$R$8:$Z$72,2,FALSE)</f>
        <v>3.11 Pressured parents</v>
      </c>
      <c r="AN31" s="309">
        <f>VLOOKUP($AL$31,$R$8:$Z$72,3,FALSE)</f>
        <v>0</v>
      </c>
      <c r="AO31" s="310">
        <f>VLOOKUP($AL$31,$R$8:$Z$72,4,FALSE)</f>
        <v>0</v>
      </c>
      <c r="AP31" s="309">
        <f>VLOOKUP($AL$31,$R$8:$Z$72,5,FALSE)</f>
        <v>12641</v>
      </c>
      <c r="AQ31" s="310">
        <f>VLOOKUP($AL$31,$R$8:$Z$72,6,FALSE)</f>
        <v>3.3856042852360226</v>
      </c>
      <c r="AR31" s="310">
        <f>VLOOKUP($AL$31,$R$8:$Z$72,7,FALSE)</f>
        <v>0</v>
      </c>
      <c r="AS31" s="310">
        <f>VLOOKUP($AL$31,$R$8:$Z$72,8,FALSE)</f>
        <v>-13.894200546183917</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434</v>
      </c>
      <c r="D32" s="307">
        <v>12434</v>
      </c>
      <c r="F32" s="308" t="str">
        <f t="shared" si="3"/>
        <v>5.25 First-class fitness</v>
      </c>
      <c r="G32" s="309">
        <f t="shared" si="0"/>
        <v>434</v>
      </c>
      <c r="H32" s="310">
        <f t="shared" si="0"/>
        <v>7.8780177890724268</v>
      </c>
      <c r="I32" s="309">
        <f t="shared" si="0"/>
        <v>12434</v>
      </c>
      <c r="J32" s="310">
        <f t="shared" si="0"/>
        <v>3.3301640441914961</v>
      </c>
      <c r="K32" s="310">
        <f t="shared" si="0"/>
        <v>3.4904294675888696</v>
      </c>
      <c r="L32" s="310">
        <f t="shared" si="0"/>
        <v>18.813282260123732</v>
      </c>
      <c r="M32" s="309">
        <f t="shared" si="0"/>
        <v>236.56545697240773</v>
      </c>
      <c r="N32" s="311"/>
      <c r="O32" s="312" t="str">
        <f t="shared" si="4"/>
        <v>5</v>
      </c>
      <c r="P32" s="312" t="str">
        <f t="shared" si="11"/>
        <v>5.25</v>
      </c>
      <c r="Q32" s="312">
        <f>RANK(Z32,$Z$8:$Z$72,0)+COUNTIF($Z$8:Z32,Z32)-1</f>
        <v>3</v>
      </c>
      <c r="R32" s="312">
        <f>RANK(U32,$U$8:$U$72,0)+COUNTIF($U$8:U32,U32)-1</f>
        <v>6</v>
      </c>
      <c r="S32" s="293" t="s">
        <v>177</v>
      </c>
      <c r="T32" s="313">
        <f t="shared" si="6"/>
        <v>434</v>
      </c>
      <c r="U32" s="314">
        <f t="shared" si="7"/>
        <v>7.8780177890724268</v>
      </c>
      <c r="V32" s="313">
        <f t="shared" si="8"/>
        <v>12434</v>
      </c>
      <c r="W32" s="314">
        <f t="shared" si="1"/>
        <v>3.3301640441914961</v>
      </c>
      <c r="X32" s="310">
        <f t="shared" si="9"/>
        <v>3.4904294675888696</v>
      </c>
      <c r="Y32" s="310">
        <f t="shared" si="2"/>
        <v>18.813282260123732</v>
      </c>
      <c r="Z32" s="309">
        <f t="shared" si="10"/>
        <v>236.56545697240773</v>
      </c>
      <c r="AA32" s="72"/>
      <c r="AB32" s="315">
        <v>25</v>
      </c>
      <c r="AC32" s="293" t="str">
        <f>VLOOKUP($AB$32,$Q$8:$Z$72,3,FALSE)</f>
        <v>3.14 Mid-life moderation</v>
      </c>
      <c r="AD32" s="309">
        <f>VLOOKUP($AB$32,$Q$8:$Z$72,4,FALSE)</f>
        <v>0</v>
      </c>
      <c r="AE32" s="310">
        <f>VLOOKUP($AB$32,$Q$8:$Z$72,5,FALSE)</f>
        <v>0</v>
      </c>
      <c r="AF32" s="309">
        <f>VLOOKUP($AB$32,$Q$8:$Z$72,6,FALSE)</f>
        <v>13048</v>
      </c>
      <c r="AG32" s="310">
        <f>VLOOKUP($AB$32,$Q$8:$Z$72,7,FALSE)</f>
        <v>3.4946099765651155</v>
      </c>
      <c r="AH32" s="310">
        <f>VLOOKUP($AB$32,$Q$8:$Z$72,8,FALSE)</f>
        <v>0</v>
      </c>
      <c r="AI32" s="310">
        <f>VLOOKUP($AB$32,$Q$8:$Z$72,9,FALSE)</f>
        <v>-14.124073121272422</v>
      </c>
      <c r="AJ32" s="309">
        <f>VLOOKUP($AB$32,$Q$8:$Z$72,10,FALSE)</f>
        <v>0</v>
      </c>
      <c r="AK32" s="72"/>
      <c r="AL32" s="315">
        <v>25</v>
      </c>
      <c r="AM32" s="293" t="str">
        <f>VLOOKUP($AL$32,$R$8:$Z$72,2,FALSE)</f>
        <v>3.14 Mid-life moderation</v>
      </c>
      <c r="AN32" s="309">
        <f>VLOOKUP($AL$32,$R$8:$Z$72,3,FALSE)</f>
        <v>0</v>
      </c>
      <c r="AO32" s="310">
        <f>VLOOKUP($AL$32,$R$8:$Z$72,4,FALSE)</f>
        <v>0</v>
      </c>
      <c r="AP32" s="309">
        <f>VLOOKUP($AL$32,$R$8:$Z$72,5,FALSE)</f>
        <v>13048</v>
      </c>
      <c r="AQ32" s="310">
        <f>VLOOKUP($AL$32,$R$8:$Z$72,6,FALSE)</f>
        <v>3.4946099765651155</v>
      </c>
      <c r="AR32" s="310">
        <f>VLOOKUP($AL$32,$R$8:$Z$72,7,FALSE)</f>
        <v>0</v>
      </c>
      <c r="AS32" s="310">
        <f>VLOOKUP($AL$32,$R$8:$Z$72,8,FALSE)</f>
        <v>-14.124073121272422</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-5.2941549376422614</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-5.2941549376422614</v>
      </c>
      <c r="Z33" s="309">
        <f t="shared" si="10"/>
        <v>0</v>
      </c>
      <c r="AA33" s="72"/>
      <c r="AB33" s="315">
        <v>26</v>
      </c>
      <c r="AC33" s="293" t="str">
        <f>VLOOKUP($AB$33,$Q$8:$Z$72,3,FALSE)</f>
        <v>4.16 Worried well</v>
      </c>
      <c r="AD33" s="309">
        <f>VLOOKUP($AB$33,$Q$8:$Z$72,4,FALSE)</f>
        <v>0</v>
      </c>
      <c r="AE33" s="310">
        <f>VLOOKUP($AB$33,$Q$8:$Z$72,5,FALSE)</f>
        <v>0</v>
      </c>
      <c r="AF33" s="309">
        <f>VLOOKUP($AB$33,$Q$8:$Z$72,6,FALSE)</f>
        <v>14545</v>
      </c>
      <c r="AG33" s="310">
        <f>VLOOKUP($AB$33,$Q$8:$Z$72,7,FALSE)</f>
        <v>3.8955473719450953</v>
      </c>
      <c r="AH33" s="310">
        <f>VLOOKUP($AB$33,$Q$8:$Z$72,8,FALSE)</f>
        <v>0</v>
      </c>
      <c r="AI33" s="310">
        <f>VLOOKUP($AB$33,$Q$8:$Z$72,9,FALSE)</f>
        <v>-14.943381239434931</v>
      </c>
      <c r="AJ33" s="309">
        <f>VLOOKUP($AB$33,$Q$8:$Z$72,10,FALSE)</f>
        <v>0</v>
      </c>
      <c r="AK33" s="72"/>
      <c r="AL33" s="315">
        <v>26</v>
      </c>
      <c r="AM33" s="293" t="str">
        <f>VLOOKUP($AL$33,$R$8:$Z$72,2,FALSE)</f>
        <v>4.16 Worried well</v>
      </c>
      <c r="AN33" s="309">
        <f>VLOOKUP($AL$33,$R$8:$Z$72,3,FALSE)</f>
        <v>0</v>
      </c>
      <c r="AO33" s="310">
        <f>VLOOKUP($AL$33,$R$8:$Z$72,4,FALSE)</f>
        <v>0</v>
      </c>
      <c r="AP33" s="309">
        <f>VLOOKUP($AL$33,$R$8:$Z$72,5,FALSE)</f>
        <v>14545</v>
      </c>
      <c r="AQ33" s="310">
        <f>VLOOKUP($AL$33,$R$8:$Z$72,6,FALSE)</f>
        <v>3.8955473719450953</v>
      </c>
      <c r="AR33" s="310">
        <f>VLOOKUP($AL$33,$R$8:$Z$72,7,FALSE)</f>
        <v>0</v>
      </c>
      <c r="AS33" s="310">
        <f>VLOOKUP($AL$33,$R$8:$Z$72,8,FALSE)</f>
        <v>-14.943381239434931</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-3.2488414660691132</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-3.2488414660691132</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-5.2941549376422614</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-5.2941549376422614</v>
      </c>
      <c r="AT34" s="309">
        <f>VLOOKUP($AL$34,$R$8:$Z$72,9,FALSE)</f>
        <v>0</v>
      </c>
      <c r="AU34" s="72"/>
      <c r="AV34" s="72"/>
      <c r="AW34" s="72"/>
      <c r="BF34" s="72"/>
      <c r="BG34" s="72"/>
      <c r="BH34" s="72"/>
      <c r="BI34" s="72"/>
      <c r="BJ34" s="72"/>
      <c r="BK34" s="31"/>
      <c r="BM34" s="316"/>
      <c r="BN34" s="299"/>
    </row>
    <row r="35" spans="2:69" ht="15" customHeight="1" x14ac:dyDescent="0.25">
      <c r="B35" s="306" t="s">
        <v>182</v>
      </c>
      <c r="C35" s="307">
        <v>160</v>
      </c>
      <c r="D35" s="307">
        <v>3052</v>
      </c>
      <c r="F35" s="308" t="str">
        <f t="shared" si="3"/>
        <v>7.64 Inactive communal populations</v>
      </c>
      <c r="G35" s="309">
        <f t="shared" si="0"/>
        <v>160</v>
      </c>
      <c r="H35" s="310">
        <f t="shared" si="0"/>
        <v>2.9043383554184063</v>
      </c>
      <c r="I35" s="309">
        <f t="shared" si="0"/>
        <v>3052</v>
      </c>
      <c r="J35" s="310">
        <f t="shared" si="0"/>
        <v>0.81740877134248413</v>
      </c>
      <c r="K35" s="310">
        <f t="shared" si="0"/>
        <v>5.2424639580602879</v>
      </c>
      <c r="L35" s="310">
        <f t="shared" si="0"/>
        <v>17.203103798530901</v>
      </c>
      <c r="M35" s="309">
        <f t="shared" si="0"/>
        <v>355.31039759316758</v>
      </c>
      <c r="N35" s="311"/>
      <c r="O35" s="312" t="str">
        <f t="shared" si="4"/>
        <v>7</v>
      </c>
      <c r="P35" s="312" t="str">
        <f t="shared" si="11"/>
        <v>7.64</v>
      </c>
      <c r="Q35" s="312">
        <f>RANK(Z35,$Z$8:$Z$72,0)+COUNTIF($Z$8:Z35,Z35)-1</f>
        <v>1</v>
      </c>
      <c r="R35" s="312">
        <f>RANK(U35,$U$8:$U$72,0)+COUNTIF($U$8:U35,U35)-1</f>
        <v>12</v>
      </c>
      <c r="S35" s="293" t="s">
        <v>183</v>
      </c>
      <c r="T35" s="313">
        <f t="shared" si="6"/>
        <v>160</v>
      </c>
      <c r="U35" s="314">
        <f t="shared" si="7"/>
        <v>2.9043383554184063</v>
      </c>
      <c r="V35" s="313">
        <f t="shared" si="8"/>
        <v>3052</v>
      </c>
      <c r="W35" s="314">
        <f t="shared" si="1"/>
        <v>0.81740877134248413</v>
      </c>
      <c r="X35" s="310">
        <f t="shared" si="9"/>
        <v>5.2424639580602879</v>
      </c>
      <c r="Y35" s="310">
        <f t="shared" si="2"/>
        <v>17.203103798530901</v>
      </c>
      <c r="Z35" s="309">
        <f t="shared" si="10"/>
        <v>355.31039759316758</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-3.2488414660691132</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-3.2488414660691132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5509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144</v>
      </c>
      <c r="H77" s="310">
        <f t="shared" ref="H77:J82" si="12">IF($G$75=1,U77,IF($G$75=2,AE77,IF($G$75=3,AO77,"")))</f>
        <v>2.6139045198765656</v>
      </c>
      <c r="I77" s="323">
        <f>IF($G$75=1,V77,IF($G$75=2,AF77,IF($G$75=3,AP77,"")))</f>
        <v>34659</v>
      </c>
      <c r="J77" s="324">
        <f>IF($G$75=1,W77,IF($G$75=2,AG77,IF($G$75=3,AQ77,"")))</f>
        <v>9.2826247070639436</v>
      </c>
      <c r="K77" s="325">
        <f>IF($G$75=1,X77,IF($G$75=2,AH77,IF($G$75=3,AR77,"")))</f>
        <v>0.41547649961049077</v>
      </c>
      <c r="L77" s="326">
        <f>IF($G$75=1,Y77,IF($G$75=2,AI77,IF($G$75=3,AS77,"")))</f>
        <v>-17.056827094032087</v>
      </c>
      <c r="M77" s="327">
        <f>IF($G$75=1,Z77,IF($G$75=2,AJ77,IF($G$75=3,AT77,"")))</f>
        <v>28.15911019097241</v>
      </c>
      <c r="N77" s="311"/>
      <c r="O77" s="328"/>
      <c r="P77" s="312" t="str">
        <f>LEFT(S77,1)</f>
        <v>1</v>
      </c>
      <c r="Q77" s="312">
        <f>RANK(Z77,$Z$77:$Z$82,0)+COUNTIF($Z$77:Z77,Z77)-1</f>
        <v>5</v>
      </c>
      <c r="R77" s="312">
        <f>RANK(U77,$U$77:$U$82,0)+COUNTIF($U$77:U77,U77)-1</f>
        <v>5</v>
      </c>
      <c r="S77" s="329" t="s">
        <v>71</v>
      </c>
      <c r="T77" s="309">
        <f>SUMIF($O$8:$O$36,$P77,T$8:T$36)</f>
        <v>144</v>
      </c>
      <c r="U77" s="310">
        <f>IF(SUM($T$77:$T$98)&gt;0,T77/SUM($T$77:$T$98)*100,0)</f>
        <v>2.6139045198765656</v>
      </c>
      <c r="V77" s="309">
        <f>SUMIF($O$8:$O$71,$P77,V$8:V$71)</f>
        <v>34659</v>
      </c>
      <c r="W77" s="326">
        <f t="shared" ref="W77:W82" si="13">IF(SUM($V$77:$V$98)&gt;0,V77/SUM($V$77:$V$98)*100,0)</f>
        <v>9.2826247070639436</v>
      </c>
      <c r="X77" s="326">
        <f>IF(V77&gt;0,(T77/V77)*100,0)</f>
        <v>0.41547649961049077</v>
      </c>
      <c r="Y77" s="326">
        <f t="shared" ref="Y77:Y82" si="14">IF(AND((SQRT((W77*(100-W77))/SUM($T$77:$T$98)))&gt;0, SUM($T$77:$T$98)&gt;0),(U77-W77)/(SQRT((W77*(100-W77))/SUM($T$77:$T$98))),0)</f>
        <v>-17.056827094032087</v>
      </c>
      <c r="Z77" s="327">
        <f>IF(AND(W77&gt;0,SUM(X77)&gt;0),(U77/W77)*100,0)</f>
        <v>28.15911019097241</v>
      </c>
      <c r="AA77" s="72"/>
      <c r="AB77" s="315">
        <v>1</v>
      </c>
      <c r="AC77" s="329" t="str">
        <f>VLOOKUP($AB$77,$Q$77:$Z$98,S$5,FALSE)</f>
        <v>7. Not Private Households</v>
      </c>
      <c r="AD77" s="309">
        <f t="shared" ref="AD77:AI77" si="15">VLOOKUP($AB$77,$Q$77:$Z$98,T$5,FALSE)</f>
        <v>160</v>
      </c>
      <c r="AE77" s="310">
        <f t="shared" si="15"/>
        <v>2.9043383554184063</v>
      </c>
      <c r="AF77" s="309">
        <f t="shared" si="15"/>
        <v>5656</v>
      </c>
      <c r="AG77" s="326">
        <f t="shared" si="15"/>
        <v>1.5148309340475392</v>
      </c>
      <c r="AH77" s="326">
        <f>VLOOKUP($AB$77,$Q$77:$Z$98,X$5,FALSE)</f>
        <v>2.8288543140028288</v>
      </c>
      <c r="AI77" s="326">
        <f t="shared" si="15"/>
        <v>8.4436409388520861</v>
      </c>
      <c r="AJ77" s="327">
        <f>VLOOKUP($AB$77,$Q$77:$Z$98,Z$5,FALSE)</f>
        <v>191.72689771116472</v>
      </c>
      <c r="AK77" s="72"/>
      <c r="AL77" s="315">
        <v>1</v>
      </c>
      <c r="AM77" s="329" t="str">
        <f>VLOOKUP($AB$77,$R$77:$Z$98,R$5,FALSE)</f>
        <v>5. Fit and Well</v>
      </c>
      <c r="AN77" s="309">
        <f t="shared" ref="AN77:AO77" si="16">VLOOKUP($AB$77,$R$77:$Z$98,S$5,FALSE)</f>
        <v>3292</v>
      </c>
      <c r="AO77" s="310">
        <f t="shared" si="16"/>
        <v>59.756761662733702</v>
      </c>
      <c r="AP77" s="309">
        <f>VLOOKUP($AB$77,$R$77:$Z$98,U$5,FALSE)</f>
        <v>126333</v>
      </c>
      <c r="AQ77" s="326">
        <f>VLOOKUP($AB$77,$R$77:$Z$98,V$5,FALSE)</f>
        <v>33.835420154000666</v>
      </c>
      <c r="AR77" s="326">
        <f>VLOOKUP($AB$77,$R$77:$Z$98,W$5,FALSE)</f>
        <v>2.6058116248327834</v>
      </c>
      <c r="AS77" s="326">
        <f>VLOOKUP($AB$77,$R$77:$Z$98,X$5,FALSE)</f>
        <v>40.662613980991274</v>
      </c>
      <c r="AT77" s="327">
        <f>VLOOKUP($AB$77,$R$77:$Z$98,Y$5,FALSE)</f>
        <v>176.61007722307869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277</v>
      </c>
      <c r="H78" s="310">
        <f t="shared" si="12"/>
        <v>5.0281357778181155</v>
      </c>
      <c r="I78" s="323">
        <f t="shared" si="12"/>
        <v>44187</v>
      </c>
      <c r="J78" s="324">
        <f t="shared" si="12"/>
        <v>11.834482758620691</v>
      </c>
      <c r="K78" s="325">
        <f>IF($G$75=1,X78,IF($G$75=2,AH78,IF($G$75=3,AR78,"")))</f>
        <v>0.62688120940548131</v>
      </c>
      <c r="L78" s="326">
        <f>IF($G$75=1,Y78,IF($G$75=2,AI78,IF($G$75=3,AS78,"")))</f>
        <v>-15.639629154923059</v>
      </c>
      <c r="M78" s="327">
        <f t="shared" ref="M78:M82" si="19">IF($G$75=1,Z78,IF($G$75=2,AJ78,IF($G$75=3,AT78,"")))</f>
        <v>42.487161292752134</v>
      </c>
      <c r="N78" s="311"/>
      <c r="O78" s="328"/>
      <c r="P78" s="312" t="str">
        <f t="shared" ref="P78:P82" si="20">LEFT(S78,1)</f>
        <v>2</v>
      </c>
      <c r="Q78" s="312">
        <f>RANK(Z78,$Z$77:$Z$82,0)+COUNTIF($Z$77:Z78,Z78)-1</f>
        <v>4</v>
      </c>
      <c r="R78" s="312">
        <f>RANK(U78,$U$77:$U$98,0)+COUNTIF($U$77:U78,U78)-1</f>
        <v>3</v>
      </c>
      <c r="S78" s="329" t="s">
        <v>78</v>
      </c>
      <c r="T78" s="309">
        <f>SUMIF($O$8:$O$36,$P78,T$8:T$36)</f>
        <v>277</v>
      </c>
      <c r="U78" s="310">
        <f t="shared" ref="U78:U80" si="21">IF(SUM($T$77:$T$98)&gt;0,T78/SUM($T$77:$T$98)*100,0)</f>
        <v>5.0281357778181155</v>
      </c>
      <c r="V78" s="309">
        <f t="shared" ref="V78:V81" si="22">SUMIF($O$8:$O$71,$P78,V$8:V$71)</f>
        <v>44187</v>
      </c>
      <c r="W78" s="326">
        <f t="shared" si="13"/>
        <v>11.834482758620691</v>
      </c>
      <c r="X78" s="326">
        <f t="shared" ref="X78:X82" si="23">IF(V78&gt;0,(T78/V78)*100,0)</f>
        <v>0.62688120940548131</v>
      </c>
      <c r="Y78" s="326">
        <f t="shared" si="14"/>
        <v>-15.639629154923059</v>
      </c>
      <c r="Z78" s="327">
        <f t="shared" ref="Z78:Z82" si="24">IF(AND(W78&gt;0,SUM(X78)&gt;0),(U78/W78)*100,0)</f>
        <v>42.487161292752134</v>
      </c>
      <c r="AA78" s="72"/>
      <c r="AB78" s="315">
        <v>2</v>
      </c>
      <c r="AC78" s="329" t="str">
        <f>VLOOKUP($AB$78,$Q$77:$Z$98,S$5,FALSE)</f>
        <v>5. Fit and Well</v>
      </c>
      <c r="AD78" s="309">
        <f t="shared" ref="AD78:AJ78" si="25">VLOOKUP($AB$78,$Q$77:$Z$98,T$5,FALSE)</f>
        <v>3292</v>
      </c>
      <c r="AE78" s="310">
        <f t="shared" si="25"/>
        <v>59.756761662733702</v>
      </c>
      <c r="AF78" s="309">
        <f t="shared" si="25"/>
        <v>126333</v>
      </c>
      <c r="AG78" s="326">
        <f t="shared" si="25"/>
        <v>33.835420154000666</v>
      </c>
      <c r="AH78" s="326">
        <f t="shared" si="25"/>
        <v>2.6058116248327834</v>
      </c>
      <c r="AI78" s="326">
        <f t="shared" si="25"/>
        <v>40.662613980991274</v>
      </c>
      <c r="AJ78" s="327">
        <f t="shared" si="25"/>
        <v>176.61007722307869</v>
      </c>
      <c r="AK78" s="72"/>
      <c r="AL78" s="315">
        <v>2</v>
      </c>
      <c r="AM78" s="329" t="str">
        <f t="shared" ref="AM78:AQ78" si="26">VLOOKUP($AB$78,$R$77:$Z$98,R$5,FALSE)</f>
        <v>4. Healthy Behaviours</v>
      </c>
      <c r="AN78" s="309">
        <f t="shared" si="26"/>
        <v>1509</v>
      </c>
      <c r="AO78" s="310">
        <f t="shared" si="26"/>
        <v>27.391541114539841</v>
      </c>
      <c r="AP78" s="309">
        <f>VLOOKUP($AB$78,$R$77:$Z$98,U$5,FALSE)</f>
        <v>108223</v>
      </c>
      <c r="AQ78" s="326">
        <f t="shared" si="26"/>
        <v>28.985068630733181</v>
      </c>
      <c r="AR78" s="326">
        <f>VLOOKUP($AB$78,$R$77:$Z$98,W$5,FALSE)</f>
        <v>1.3943431618047919</v>
      </c>
      <c r="AS78" s="326">
        <f>VLOOKUP($AB$78,$R$77:$Z$98,X$5,FALSE)</f>
        <v>-2.6069574985131254</v>
      </c>
      <c r="AT78" s="327">
        <f>VLOOKUP($AB$78,$R$77:$Z$98,Y$5,FALSE)</f>
        <v>94.502246875814848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127</v>
      </c>
      <c r="H79" s="310">
        <f t="shared" si="12"/>
        <v>2.3053185696133598</v>
      </c>
      <c r="I79" s="323">
        <f t="shared" si="12"/>
        <v>54317</v>
      </c>
      <c r="J79" s="324">
        <f t="shared" si="12"/>
        <v>14.547572815533979</v>
      </c>
      <c r="K79" s="325">
        <f>IF($G$75=1,X79,IF($G$75=2,AH79,IF($G$75=3,AR79,"")))</f>
        <v>0.23381261851722299</v>
      </c>
      <c r="L79" s="326">
        <f>IF($G$75=1,Y79,IF($G$75=2,AI79,IF($G$75=3,AS79,"")))</f>
        <v>-25.77153635582156</v>
      </c>
      <c r="M79" s="327">
        <f t="shared" si="19"/>
        <v>15.846757385890022</v>
      </c>
      <c r="N79" s="311"/>
      <c r="O79" s="328"/>
      <c r="P79" s="312" t="str">
        <f t="shared" si="20"/>
        <v>3</v>
      </c>
      <c r="Q79" s="312">
        <f>RANK(Z79,$Z$77:$Z$82,0)+COUNTIF($Z$77:Z79,Z79)-1</f>
        <v>6</v>
      </c>
      <c r="R79" s="312">
        <f>RANK(U79,$U$77:$U$98,0)+COUNTIF($U$77:U79,U79)-1</f>
        <v>6</v>
      </c>
      <c r="S79" s="329" t="s">
        <v>191</v>
      </c>
      <c r="T79" s="309">
        <f t="shared" ref="T79:T82" si="27">SUMIF($O$8:$O$36,$P79,T$8:T$36)</f>
        <v>127</v>
      </c>
      <c r="U79" s="310">
        <f t="shared" si="21"/>
        <v>2.3053185696133598</v>
      </c>
      <c r="V79" s="309">
        <f t="shared" si="22"/>
        <v>54317</v>
      </c>
      <c r="W79" s="326">
        <f t="shared" si="13"/>
        <v>14.547572815533979</v>
      </c>
      <c r="X79" s="326">
        <f t="shared" si="23"/>
        <v>0.23381261851722299</v>
      </c>
      <c r="Y79" s="326">
        <f t="shared" si="14"/>
        <v>-25.77153635582156</v>
      </c>
      <c r="Z79" s="327">
        <f t="shared" si="24"/>
        <v>15.846757385890022</v>
      </c>
      <c r="AA79" s="72"/>
      <c r="AB79" s="315">
        <v>3</v>
      </c>
      <c r="AC79" s="329" t="str">
        <f>VLOOKUP($AB$79,$Q$77:$Z$98,S$5,FALSE)</f>
        <v>4. Healthy Behaviours</v>
      </c>
      <c r="AD79" s="309">
        <f t="shared" ref="AD79:AJ79" si="28">VLOOKUP($AB$79,$Q$77:$Z$98,T$5,FALSE)</f>
        <v>1509</v>
      </c>
      <c r="AE79" s="310">
        <f t="shared" si="28"/>
        <v>27.391541114539841</v>
      </c>
      <c r="AF79" s="309">
        <f t="shared" si="28"/>
        <v>108223</v>
      </c>
      <c r="AG79" s="326">
        <f t="shared" si="28"/>
        <v>28.985068630733181</v>
      </c>
      <c r="AH79" s="326">
        <f t="shared" si="28"/>
        <v>1.3943431618047919</v>
      </c>
      <c r="AI79" s="326">
        <f t="shared" si="28"/>
        <v>-2.6069574985131254</v>
      </c>
      <c r="AJ79" s="327">
        <f t="shared" si="28"/>
        <v>94.502246875814848</v>
      </c>
      <c r="AK79" s="72"/>
      <c r="AL79" s="315">
        <v>3</v>
      </c>
      <c r="AM79" s="329" t="str">
        <f t="shared" ref="AM79:AQ79" si="29">VLOOKUP($AB$79,$R$77:$Z$98,R$5,FALSE)</f>
        <v>2. Multiple Concerns</v>
      </c>
      <c r="AN79" s="309">
        <f t="shared" si="29"/>
        <v>277</v>
      </c>
      <c r="AO79" s="310">
        <f t="shared" si="29"/>
        <v>5.0281357778181155</v>
      </c>
      <c r="AP79" s="309">
        <f t="shared" si="29"/>
        <v>44187</v>
      </c>
      <c r="AQ79" s="326">
        <f t="shared" si="29"/>
        <v>11.834482758620691</v>
      </c>
      <c r="AR79" s="326">
        <f>VLOOKUP($AB$79,$R$77:$Z$98,W$5,FALSE)</f>
        <v>0.62688120940548131</v>
      </c>
      <c r="AS79" s="326">
        <f>VLOOKUP($AB$79,$R$77:$Z$98,X$5,FALSE)</f>
        <v>-15.639629154923059</v>
      </c>
      <c r="AT79" s="327">
        <f>VLOOKUP($AB$79,$R$77:$Z$98,Y$5,FALSE)</f>
        <v>42.487161292752134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1509</v>
      </c>
      <c r="H80" s="310">
        <f t="shared" si="12"/>
        <v>27.391541114539841</v>
      </c>
      <c r="I80" s="323">
        <f t="shared" si="12"/>
        <v>108223</v>
      </c>
      <c r="J80" s="324">
        <f t="shared" si="12"/>
        <v>28.985068630733181</v>
      </c>
      <c r="K80" s="325">
        <f>IF($G$75=1,X80,IF($G$75=2,AH80,IF($G$75=3,AR80,"")))</f>
        <v>1.3943431618047919</v>
      </c>
      <c r="L80" s="326">
        <f t="shared" ref="L80:L82" si="30">IF($G$75=1,Y80,IF($G$75=2,AI80,IF($G$75=3,AS80,"")))</f>
        <v>-2.6069574985131254</v>
      </c>
      <c r="M80" s="327">
        <f t="shared" si="19"/>
        <v>94.502246875814848</v>
      </c>
      <c r="N80" s="311"/>
      <c r="O80" s="328"/>
      <c r="P80" s="312" t="str">
        <f t="shared" si="20"/>
        <v>4</v>
      </c>
      <c r="Q80" s="312">
        <f>RANK(Z80,$Z$77:$Z$82,0)+COUNTIF($Z$77:Z80,Z80)-1</f>
        <v>3</v>
      </c>
      <c r="R80" s="312">
        <f>RANK(U80,$U$77:$U$98,0)+COUNTIF($U$77:U80,U80)-1</f>
        <v>2</v>
      </c>
      <c r="S80" s="329" t="s">
        <v>89</v>
      </c>
      <c r="T80" s="309">
        <f t="shared" si="27"/>
        <v>1509</v>
      </c>
      <c r="U80" s="310">
        <f t="shared" si="21"/>
        <v>27.391541114539841</v>
      </c>
      <c r="V80" s="309">
        <f t="shared" si="22"/>
        <v>108223</v>
      </c>
      <c r="W80" s="326">
        <f t="shared" si="13"/>
        <v>28.985068630733181</v>
      </c>
      <c r="X80" s="326">
        <f t="shared" si="23"/>
        <v>1.3943431618047919</v>
      </c>
      <c r="Y80" s="326">
        <f t="shared" si="14"/>
        <v>-2.6069574985131254</v>
      </c>
      <c r="Z80" s="327">
        <f t="shared" si="24"/>
        <v>94.502246875814848</v>
      </c>
      <c r="AA80" s="72"/>
      <c r="AB80" s="315">
        <v>4</v>
      </c>
      <c r="AC80" s="329" t="str">
        <f>VLOOKUP($AB$80,$Q$77:$Z$98,S$5,FALSE)</f>
        <v>2. Multiple Concerns</v>
      </c>
      <c r="AD80" s="309">
        <f t="shared" ref="AD80:AJ80" si="31">VLOOKUP($AB$80,$Q$77:$Z$98,T$5,FALSE)</f>
        <v>277</v>
      </c>
      <c r="AE80" s="310">
        <f t="shared" si="31"/>
        <v>5.0281357778181155</v>
      </c>
      <c r="AF80" s="309">
        <f t="shared" si="31"/>
        <v>44187</v>
      </c>
      <c r="AG80" s="326">
        <f t="shared" si="31"/>
        <v>11.834482758620691</v>
      </c>
      <c r="AH80" s="326">
        <f t="shared" si="31"/>
        <v>0.62688120940548131</v>
      </c>
      <c r="AI80" s="326">
        <f t="shared" si="31"/>
        <v>-15.639629154923059</v>
      </c>
      <c r="AJ80" s="327">
        <f t="shared" si="31"/>
        <v>42.487161292752134</v>
      </c>
      <c r="AK80" s="72"/>
      <c r="AL80" s="315">
        <v>4</v>
      </c>
      <c r="AM80" s="329" t="str">
        <f t="shared" ref="AM80:AQ80" si="32">VLOOKUP($AB$80,$R$77:$Z$98,R$5,FALSE)</f>
        <v>7. Not Private Households</v>
      </c>
      <c r="AN80" s="309">
        <f t="shared" si="32"/>
        <v>160</v>
      </c>
      <c r="AO80" s="310">
        <f t="shared" si="32"/>
        <v>2.9043383554184063</v>
      </c>
      <c r="AP80" s="309">
        <f>VLOOKUP($AB$80,$R$77:$Z$98,U$5,FALSE)</f>
        <v>5656</v>
      </c>
      <c r="AQ80" s="326">
        <f t="shared" si="32"/>
        <v>1.5148309340475392</v>
      </c>
      <c r="AR80" s="326">
        <f>VLOOKUP($AB$80,$R$77:$Z$98,W$5,FALSE)</f>
        <v>2.8288543140028288</v>
      </c>
      <c r="AS80" s="326">
        <f>VLOOKUP($AB$80,$R$77:$Z$98,X$5,FALSE)</f>
        <v>8.4436409388520861</v>
      </c>
      <c r="AT80" s="327">
        <f>VLOOKUP($AB$80,$R$77:$Z$98,Y$5,FALSE)</f>
        <v>191.72689771116472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3292</v>
      </c>
      <c r="H81" s="310">
        <f t="shared" si="12"/>
        <v>59.756761662733702</v>
      </c>
      <c r="I81" s="323">
        <f t="shared" si="12"/>
        <v>126333</v>
      </c>
      <c r="J81" s="324">
        <f t="shared" si="12"/>
        <v>33.835420154000666</v>
      </c>
      <c r="K81" s="325">
        <f>IF($G$75=1,X81,IF($G$75=2,AH81,IF($G$75=3,AR81,"")))</f>
        <v>2.6058116248327834</v>
      </c>
      <c r="L81" s="326">
        <f>IF($G$75=1,Y81,IF($G$75=2,AI81,IF($G$75=3,AS81,"")))</f>
        <v>40.662613980991274</v>
      </c>
      <c r="M81" s="327">
        <f t="shared" si="19"/>
        <v>176.61007722307869</v>
      </c>
      <c r="N81" s="311"/>
      <c r="O81" s="328"/>
      <c r="P81" s="312" t="str">
        <f t="shared" si="20"/>
        <v>5</v>
      </c>
      <c r="Q81" s="312">
        <f>RANK(Z81,$Z$77:$Z$82,0)+COUNTIF($Z$77:Z81,Z81)-1</f>
        <v>2</v>
      </c>
      <c r="R81" s="312">
        <f>RANK(U81,$U$77:$U$98,0)+COUNTIF($U$77:U81,U81)-1</f>
        <v>1</v>
      </c>
      <c r="S81" s="329" t="s">
        <v>96</v>
      </c>
      <c r="T81" s="309">
        <f t="shared" si="27"/>
        <v>3292</v>
      </c>
      <c r="U81" s="310">
        <f>IF(SUM($T$77:$T$98)&gt;0,T81/SUM($T$77:$T$98)*100,0)</f>
        <v>59.756761662733702</v>
      </c>
      <c r="V81" s="309">
        <f t="shared" si="22"/>
        <v>126333</v>
      </c>
      <c r="W81" s="326">
        <f t="shared" si="13"/>
        <v>33.835420154000666</v>
      </c>
      <c r="X81" s="326">
        <f t="shared" si="23"/>
        <v>2.6058116248327834</v>
      </c>
      <c r="Y81" s="326">
        <f t="shared" si="14"/>
        <v>40.662613980991274</v>
      </c>
      <c r="Z81" s="327">
        <f t="shared" si="24"/>
        <v>176.61007722307869</v>
      </c>
      <c r="AA81" s="72"/>
      <c r="AB81" s="315">
        <v>5</v>
      </c>
      <c r="AC81" s="329" t="str">
        <f>VLOOKUP($AB$81,$Q$77:$Z$98,S$5,FALSE)</f>
        <v>1. Serious Challenges</v>
      </c>
      <c r="AD81" s="309">
        <f t="shared" ref="AD81:AJ81" si="33">VLOOKUP($AB$81,$Q$77:$Z$98,T$5,FALSE)</f>
        <v>144</v>
      </c>
      <c r="AE81" s="310">
        <f t="shared" si="33"/>
        <v>2.6139045198765656</v>
      </c>
      <c r="AF81" s="309">
        <f t="shared" si="33"/>
        <v>34659</v>
      </c>
      <c r="AG81" s="326">
        <f t="shared" si="33"/>
        <v>9.2826247070639436</v>
      </c>
      <c r="AH81" s="326">
        <f t="shared" si="33"/>
        <v>0.41547649961049077</v>
      </c>
      <c r="AI81" s="326">
        <f t="shared" si="33"/>
        <v>-17.056827094032087</v>
      </c>
      <c r="AJ81" s="327">
        <f t="shared" si="33"/>
        <v>28.15911019097241</v>
      </c>
      <c r="AK81" s="72"/>
      <c r="AL81" s="315">
        <v>5</v>
      </c>
      <c r="AM81" s="329" t="str">
        <f t="shared" ref="AM81:AQ81" si="34">VLOOKUP($AB$81,$R$77:$Z$98,R$5,FALSE)</f>
        <v>1. Serious Challenges</v>
      </c>
      <c r="AN81" s="309">
        <f t="shared" si="34"/>
        <v>144</v>
      </c>
      <c r="AO81" s="310">
        <f t="shared" si="34"/>
        <v>2.6139045198765656</v>
      </c>
      <c r="AP81" s="309">
        <f>VLOOKUP($AB$81,$R$77:$Z$98,U$5,FALSE)</f>
        <v>34659</v>
      </c>
      <c r="AQ81" s="326">
        <f t="shared" si="34"/>
        <v>9.2826247070639436</v>
      </c>
      <c r="AR81" s="326">
        <f>VLOOKUP($AB$81,$R$77:$Z$98,W$5,FALSE)</f>
        <v>0.41547649961049077</v>
      </c>
      <c r="AS81" s="326">
        <f>VLOOKUP($AB$81,$R$77:$Z$98,X$5,FALSE)</f>
        <v>-17.056827094032087</v>
      </c>
      <c r="AT81" s="327">
        <f>VLOOKUP($AB$81,$R$77:$Z$98,Y$5,FALSE)</f>
        <v>28.15911019097241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160</v>
      </c>
      <c r="H82" s="310">
        <f t="shared" si="12"/>
        <v>2.9043383554184063</v>
      </c>
      <c r="I82" s="323">
        <f t="shared" si="12"/>
        <v>5656</v>
      </c>
      <c r="J82" s="324">
        <f t="shared" si="12"/>
        <v>1.5148309340475392</v>
      </c>
      <c r="K82" s="325">
        <f>IF($G$75=1,X82,IF($G$75=2,AH82,IF($G$75=3,AR82,"")))</f>
        <v>2.8288543140028288</v>
      </c>
      <c r="L82" s="326">
        <f t="shared" si="30"/>
        <v>8.4436409388520861</v>
      </c>
      <c r="M82" s="327">
        <f t="shared" si="19"/>
        <v>191.72689771116472</v>
      </c>
      <c r="N82" s="311"/>
      <c r="O82" s="328"/>
      <c r="P82" s="312" t="str">
        <f t="shared" si="20"/>
        <v>7</v>
      </c>
      <c r="Q82" s="312">
        <f>RANK(Z82,$Z$77:$Z$82,0)+COUNTIF($Z$77:Z82,Z82)-1</f>
        <v>1</v>
      </c>
      <c r="R82" s="312">
        <f>RANK(U82,$U$77:$U$98,0)+COUNTIF($U$77:U82,U82)-1</f>
        <v>4</v>
      </c>
      <c r="S82" s="329" t="s">
        <v>103</v>
      </c>
      <c r="T82" s="309">
        <f t="shared" si="27"/>
        <v>160</v>
      </c>
      <c r="U82" s="310">
        <f>IF(SUM($T$77:$T$98)&gt;0,T82/SUM($T$77:$T$98)*100,0)</f>
        <v>2.9043383554184063</v>
      </c>
      <c r="V82" s="309">
        <f>SUMIF($O$8:$O$36,$P82,V$8:V$36)</f>
        <v>5656</v>
      </c>
      <c r="W82" s="326">
        <f t="shared" si="13"/>
        <v>1.5148309340475392</v>
      </c>
      <c r="X82" s="326">
        <f t="shared" si="23"/>
        <v>2.8288543140028288</v>
      </c>
      <c r="Y82" s="326">
        <f t="shared" si="14"/>
        <v>8.4436409388520861</v>
      </c>
      <c r="Z82" s="327">
        <f t="shared" si="24"/>
        <v>191.72689771116472</v>
      </c>
      <c r="AA82" s="72"/>
      <c r="AB82" s="315">
        <v>6</v>
      </c>
      <c r="AC82" s="329" t="str">
        <f>VLOOKUP($AB$82,$Q$77:$Z$98,S$5,FALSE)</f>
        <v>3. Unhealthy Traits</v>
      </c>
      <c r="AD82" s="309">
        <f t="shared" ref="AD82:AJ82" si="35">VLOOKUP($AB$82,$Q$77:$Z$98,T$5,FALSE)</f>
        <v>127</v>
      </c>
      <c r="AE82" s="310">
        <f t="shared" si="35"/>
        <v>2.3053185696133598</v>
      </c>
      <c r="AF82" s="309">
        <f t="shared" si="35"/>
        <v>54317</v>
      </c>
      <c r="AG82" s="326">
        <f t="shared" si="35"/>
        <v>14.547572815533979</v>
      </c>
      <c r="AH82" s="326">
        <f t="shared" si="35"/>
        <v>0.23381261851722299</v>
      </c>
      <c r="AI82" s="326">
        <f t="shared" si="35"/>
        <v>-25.77153635582156</v>
      </c>
      <c r="AJ82" s="327">
        <f t="shared" si="35"/>
        <v>15.846757385890022</v>
      </c>
      <c r="AK82" s="72"/>
      <c r="AL82" s="315">
        <v>6</v>
      </c>
      <c r="AM82" s="329" t="str">
        <f t="shared" ref="AM82:AO82" si="36">VLOOKUP($AB$82,$R$77:$Z$98,R$5,FALSE)</f>
        <v>3. Unhealthy Traits</v>
      </c>
      <c r="AN82" s="309">
        <f t="shared" si="36"/>
        <v>127</v>
      </c>
      <c r="AO82" s="310">
        <f t="shared" si="36"/>
        <v>2.3053185696133598</v>
      </c>
      <c r="AP82" s="309">
        <f>VLOOKUP($AB$82,$R$77:$Z$98,U$5,FALSE)</f>
        <v>54317</v>
      </c>
      <c r="AQ82" s="326">
        <f>VLOOKUP($AB$82,$R$77:$Z$98,V$5,FALSE)</f>
        <v>14.547572815533979</v>
      </c>
      <c r="AR82" s="326">
        <f>VLOOKUP($AB$82,$R$77:$Z$98,W$5,FALSE)</f>
        <v>0.23381261851722299</v>
      </c>
      <c r="AS82" s="326">
        <f>VLOOKUP($AB$82,$R$77:$Z$98,X$5,FALSE)</f>
        <v>-25.77153635582156</v>
      </c>
      <c r="AT82" s="327">
        <f>VLOOKUP($AB$82,$R$77:$Z$98,Y$5,FALSE)</f>
        <v>15.846757385890022</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D9D4-18F4-4728-969D-8A993D02BD77}">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144</v>
      </c>
      <c r="V5" s="402">
        <f>'Input Sheet'!T78</f>
        <v>277</v>
      </c>
      <c r="W5" s="402">
        <f>'Input Sheet'!T79</f>
        <v>127</v>
      </c>
      <c r="X5" s="403">
        <f>'Input Sheet'!T80</f>
        <v>1509</v>
      </c>
      <c r="Y5" s="403">
        <f>'Input Sheet'!T81</f>
        <v>3292</v>
      </c>
      <c r="Z5" s="403">
        <f>'Input Sheet'!T82</f>
        <v>160</v>
      </c>
      <c r="AA5" s="404">
        <f>SUM(U5:Z5)</f>
        <v>5509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4.6791998775095295E-2</v>
      </c>
      <c r="AZ6" s="437">
        <f t="shared" ref="AZ6:AZ13" si="1">IF(AX6="","",IFERROR(VLOOKUP($AX$4&amp;AX6,$D$8:$AC$1006,26,FALSE),""))</f>
        <v>94.205055341633781</v>
      </c>
      <c r="BA6" s="333" t="b">
        <f>IF(AX6="","")</f>
        <v>0</v>
      </c>
      <c r="BB6" s="333">
        <f t="shared" ref="BB6:BB65" si="2">VLOOKUP($AX$4&amp;AX6,$D$8:$AC$986,25,FALSE)</f>
        <v>4.6791998775095295E-2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0.14676645955599929</v>
      </c>
      <c r="AZ7" s="437">
        <f t="shared" si="1"/>
        <v>97.660736916590835</v>
      </c>
      <c r="BA7" s="333" t="b">
        <f t="shared" ref="BA7:BA17" si="5">IF(AX7="","")</f>
        <v>0</v>
      </c>
      <c r="BB7" s="333">
        <f t="shared" si="2"/>
        <v>0.14676645955599929</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8.7795957599999994</v>
      </c>
      <c r="V8" s="450">
        <f>IFERROR(V$5*I8,"")</f>
        <v>15.992030474</v>
      </c>
      <c r="W8" s="451">
        <f>IFERROR(W$5*K8,"")</f>
        <v>6.8449449079999996</v>
      </c>
      <c r="X8" s="451">
        <f>IFERROR(X$5*M8,"")</f>
        <v>68.365749006000001</v>
      </c>
      <c r="Y8" s="451">
        <f>IFERROR(Y$5*O8,"")</f>
        <v>156.26785582399998</v>
      </c>
      <c r="Z8" s="451">
        <f>IFERROR(Z$5*Q8,"")</f>
        <v>1.5269452800000001</v>
      </c>
      <c r="AA8" s="452">
        <f>IFERROR(SUM(U8:Z8),"")</f>
        <v>257.77712125199997</v>
      </c>
      <c r="AB8" s="453">
        <f>IF(OR(AA8="", AA8=0), "", AA8/$AA$5)</f>
        <v>4.6791998775095295E-2</v>
      </c>
      <c r="AC8" s="454">
        <f>IF(OR(AB8="", AB8=0), "", IF(AN8&gt;0, AB8/AN8*100, ""))</f>
        <v>94.205055341633781</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8.0049064046832458E-2</v>
      </c>
      <c r="AZ8" s="437">
        <f t="shared" si="1"/>
        <v>97.612655529089878</v>
      </c>
      <c r="BA8" s="333" t="b">
        <f t="shared" si="5"/>
        <v>0</v>
      </c>
      <c r="BB8" s="333">
        <f t="shared" si="2"/>
        <v>8.0049064046832458E-2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24.962230656000003</v>
      </c>
      <c r="V9" s="459">
        <f t="shared" ref="V9:V72" si="11">IFERROR(V$5*I9,"")</f>
        <v>48.658892821000002</v>
      </c>
      <c r="W9" s="460">
        <f t="shared" ref="W9:W72" si="12">IFERROR(W$5*K9,"")</f>
        <v>19.186103232999997</v>
      </c>
      <c r="X9" s="460">
        <f t="shared" ref="X9:X72" si="13">IFERROR(X$5*M9,"")</f>
        <v>201.1996479</v>
      </c>
      <c r="Y9" s="460">
        <f t="shared" ref="Y9:Y72" si="14">IFERROR(Y$5*O9,"")</f>
        <v>501.45375844400002</v>
      </c>
      <c r="Z9" s="460">
        <f t="shared" ref="Z9:Z72" si="15">IFERROR(Z$5*Q9,"")</f>
        <v>13.07579264</v>
      </c>
      <c r="AA9" s="461">
        <f t="shared" ref="AA9:AA72" si="16">IFERROR(SUM(U9:Z9),"")</f>
        <v>808.53642569400006</v>
      </c>
      <c r="AB9" s="462">
        <f t="shared" ref="AB9:AB72" si="17">IF(OR(AA9="", AA9=0), "", AA9/$AA$5)</f>
        <v>0.14676645955599929</v>
      </c>
      <c r="AC9" s="454">
        <f t="shared" ref="AC9:AC72" si="18">IF(OR(AB9="", AB9=0), "", IF(AN9&gt;0, AB9/AN9*100, ""))</f>
        <v>97.660736916590835</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0.12337759584371027</v>
      </c>
      <c r="AZ9" s="437">
        <f t="shared" si="1"/>
        <v>93.075997687368144</v>
      </c>
      <c r="BA9" s="333" t="b">
        <f t="shared" si="5"/>
        <v>0</v>
      </c>
      <c r="BB9" s="333">
        <f t="shared" si="2"/>
        <v>0.12337759584371027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12.350338416</v>
      </c>
      <c r="V10" s="459">
        <f t="shared" si="11"/>
        <v>24.364820834</v>
      </c>
      <c r="W10" s="460">
        <f t="shared" si="12"/>
        <v>11.725799764</v>
      </c>
      <c r="X10" s="460">
        <f t="shared" si="13"/>
        <v>115.92855076799999</v>
      </c>
      <c r="Y10" s="460">
        <f t="shared" si="14"/>
        <v>215.57283749199999</v>
      </c>
      <c r="Z10" s="460">
        <f t="shared" si="15"/>
        <v>61.04794656</v>
      </c>
      <c r="AA10" s="461">
        <f t="shared" si="16"/>
        <v>440.990293834</v>
      </c>
      <c r="AB10" s="462">
        <f t="shared" si="17"/>
        <v>8.0049064046832458E-2</v>
      </c>
      <c r="AC10" s="454">
        <f t="shared" si="18"/>
        <v>97.612655529089878</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0.1931255319284807</v>
      </c>
      <c r="AZ10" s="437">
        <f t="shared" si="1"/>
        <v>99.150901480152413</v>
      </c>
      <c r="BA10" s="333" t="b">
        <f t="shared" si="5"/>
        <v>0</v>
      </c>
      <c r="BB10" s="333">
        <f t="shared" si="2"/>
        <v>0.1931255319284807</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20.625211008000001</v>
      </c>
      <c r="V11" s="459">
        <f t="shared" si="11"/>
        <v>40.221896354000002</v>
      </c>
      <c r="W11" s="460">
        <f t="shared" si="12"/>
        <v>19.517753827</v>
      </c>
      <c r="X11" s="460">
        <f t="shared" si="13"/>
        <v>204.428947134</v>
      </c>
      <c r="Y11" s="460">
        <f t="shared" si="14"/>
        <v>378.15021294000002</v>
      </c>
      <c r="Z11" s="460">
        <f t="shared" si="15"/>
        <v>16.743154239999999</v>
      </c>
      <c r="AA11" s="461">
        <f t="shared" si="16"/>
        <v>679.68717550299993</v>
      </c>
      <c r="AB11" s="462">
        <f t="shared" si="17"/>
        <v>0.12337759584371027</v>
      </c>
      <c r="AC11" s="454">
        <f t="shared" si="18"/>
        <v>93.075997687368144</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0.2005413470677074</v>
      </c>
      <c r="AZ11" s="437">
        <f t="shared" si="1"/>
        <v>103.43080082006368</v>
      </c>
      <c r="BA11" s="333" t="b">
        <f t="shared" si="5"/>
        <v>0</v>
      </c>
      <c r="BB11" s="333">
        <f t="shared" si="2"/>
        <v>0.2005413470677074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28.312940016000002</v>
      </c>
      <c r="V12" s="459">
        <f t="shared" si="11"/>
        <v>55.433205375</v>
      </c>
      <c r="W12" s="460">
        <f t="shared" si="12"/>
        <v>25.671052163000002</v>
      </c>
      <c r="X12" s="460">
        <f t="shared" si="13"/>
        <v>285.00869907599997</v>
      </c>
      <c r="Y12" s="460">
        <f t="shared" si="14"/>
        <v>655.00567476399999</v>
      </c>
      <c r="Z12" s="460">
        <f t="shared" si="15"/>
        <v>14.496983999999999</v>
      </c>
      <c r="AA12" s="461">
        <f t="shared" si="16"/>
        <v>1063.9285553940001</v>
      </c>
      <c r="AB12" s="462">
        <f t="shared" si="17"/>
        <v>0.1931255319284807</v>
      </c>
      <c r="AC12" s="454">
        <f t="shared" si="18"/>
        <v>99.150901480152413</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0.10449667628117626</v>
      </c>
      <c r="AZ12" s="437">
        <f t="shared" si="1"/>
        <v>105.06628311254809</v>
      </c>
      <c r="BA12" s="333" t="b">
        <f t="shared" si="5"/>
        <v>0</v>
      </c>
      <c r="BB12" s="333">
        <f t="shared" si="2"/>
        <v>0.10449667628117626</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25.671880079999998</v>
      </c>
      <c r="V13" s="459">
        <f t="shared" si="11"/>
        <v>49.449090721000005</v>
      </c>
      <c r="W13" s="460">
        <f t="shared" si="12"/>
        <v>23.064858746999999</v>
      </c>
      <c r="X13" s="460">
        <f t="shared" si="13"/>
        <v>296.02845526800002</v>
      </c>
      <c r="Y13" s="460">
        <f t="shared" si="14"/>
        <v>698.17458594000004</v>
      </c>
      <c r="Z13" s="460">
        <f t="shared" si="15"/>
        <v>12.39341024</v>
      </c>
      <c r="AA13" s="461">
        <f t="shared" si="16"/>
        <v>1104.7822809960001</v>
      </c>
      <c r="AB13" s="462">
        <f t="shared" si="17"/>
        <v>0.2005413470677074</v>
      </c>
      <c r="AC13" s="454">
        <f t="shared" si="18"/>
        <v>103.43080082006368</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0.1048513264979125</v>
      </c>
      <c r="AZ13" s="437">
        <f t="shared" si="1"/>
        <v>107.69620515092453</v>
      </c>
      <c r="BA13" s="333" t="b">
        <f t="shared" si="5"/>
        <v>0</v>
      </c>
      <c r="BB13" s="333">
        <f t="shared" si="2"/>
        <v>0.1048513264979125</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12.494874672000002</v>
      </c>
      <c r="V14" s="459">
        <f t="shared" si="11"/>
        <v>22.659623237999998</v>
      </c>
      <c r="W14" s="460">
        <f t="shared" si="12"/>
        <v>10.969450882999999</v>
      </c>
      <c r="X14" s="460">
        <f t="shared" si="13"/>
        <v>165.67994878799999</v>
      </c>
      <c r="Y14" s="460">
        <f t="shared" si="14"/>
        <v>355.76660789200002</v>
      </c>
      <c r="Z14" s="460">
        <f t="shared" si="15"/>
        <v>8.1016841599999996</v>
      </c>
      <c r="AA14" s="461">
        <f t="shared" si="16"/>
        <v>575.67218963300002</v>
      </c>
      <c r="AB14" s="462">
        <f t="shared" si="17"/>
        <v>0.10449667628117626</v>
      </c>
      <c r="AC14" s="454">
        <f t="shared" si="18"/>
        <v>105.06628311254809</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10.802929248</v>
      </c>
      <c r="V15" s="468">
        <f t="shared" si="11"/>
        <v>20.220440183000001</v>
      </c>
      <c r="W15" s="469">
        <f t="shared" si="12"/>
        <v>10.020036601999999</v>
      </c>
      <c r="X15" s="469">
        <f t="shared" si="13"/>
        <v>172.36000206</v>
      </c>
      <c r="Y15" s="469">
        <f t="shared" si="14"/>
        <v>331.60846670399997</v>
      </c>
      <c r="Z15" s="469">
        <f t="shared" si="15"/>
        <v>32.614082879999998</v>
      </c>
      <c r="AA15" s="470">
        <f t="shared" si="16"/>
        <v>577.62595767699997</v>
      </c>
      <c r="AB15" s="471">
        <f t="shared" si="17"/>
        <v>0.1048513264979125</v>
      </c>
      <c r="AC15" s="454">
        <f t="shared" si="18"/>
        <v>107.69620515092453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111.850122384</v>
      </c>
      <c r="V18" s="475">
        <f t="shared" si="11"/>
        <v>220.73872639300001</v>
      </c>
      <c r="W18" s="460">
        <f t="shared" si="12"/>
        <v>105.762933508</v>
      </c>
      <c r="X18" s="476">
        <f t="shared" si="13"/>
        <v>1294.516830324</v>
      </c>
      <c r="Y18" s="476">
        <f t="shared" si="14"/>
        <v>2873.2592097879997</v>
      </c>
      <c r="Z18" s="478">
        <f t="shared" si="15"/>
        <v>136.48534831999999</v>
      </c>
      <c r="AA18" s="465">
        <f t="shared" si="16"/>
        <v>4742.6131707170007</v>
      </c>
      <c r="AB18" s="429">
        <f t="shared" si="17"/>
        <v>0.8608845835391179</v>
      </c>
      <c r="AC18" s="454">
        <f t="shared" si="18"/>
        <v>101.94633166274687</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6.7008836160000005</v>
      </c>
      <c r="V19" s="475">
        <f t="shared" si="11"/>
        <v>14.225915592</v>
      </c>
      <c r="W19" s="460">
        <f t="shared" si="12"/>
        <v>8.7892006079999998</v>
      </c>
      <c r="X19" s="476">
        <f t="shared" si="13"/>
        <v>74.436430352999992</v>
      </c>
      <c r="Y19" s="476">
        <f t="shared" si="14"/>
        <v>85.364256147999996</v>
      </c>
      <c r="Z19" s="478">
        <f t="shared" si="15"/>
        <v>4.4459879999999998</v>
      </c>
      <c r="AA19" s="465">
        <f t="shared" si="16"/>
        <v>193.96267431699999</v>
      </c>
      <c r="AB19" s="429">
        <f t="shared" si="17"/>
        <v>3.520832715864948E-2</v>
      </c>
      <c r="AC19" s="454">
        <f t="shared" si="18"/>
        <v>80.095683709346048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17.299003680000002</v>
      </c>
      <c r="V20" s="475">
        <f t="shared" si="11"/>
        <v>33.572760099999996</v>
      </c>
      <c r="W20" s="460">
        <f t="shared" si="12"/>
        <v>8.893499739000001</v>
      </c>
      <c r="X20" s="476">
        <f t="shared" si="13"/>
        <v>93.875249142000001</v>
      </c>
      <c r="Y20" s="476">
        <f t="shared" si="14"/>
        <v>276.45002239600001</v>
      </c>
      <c r="Z20" s="478">
        <f t="shared" si="15"/>
        <v>13.53840976</v>
      </c>
      <c r="AA20" s="465">
        <f t="shared" si="16"/>
        <v>443.62894481699999</v>
      </c>
      <c r="AB20" s="429">
        <f t="shared" si="17"/>
        <v>8.0528035000363041E-2</v>
      </c>
      <c r="AC20" s="454">
        <f t="shared" si="18"/>
        <v>96.545456965905061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8.1499903200000006</v>
      </c>
      <c r="V21" s="475">
        <f t="shared" si="11"/>
        <v>8.4625979149999999</v>
      </c>
      <c r="W21" s="460">
        <f t="shared" si="12"/>
        <v>3.5543662719999998</v>
      </c>
      <c r="X21" s="476">
        <f t="shared" si="13"/>
        <v>46.171490180999996</v>
      </c>
      <c r="Y21" s="476">
        <f t="shared" si="14"/>
        <v>56.926511668000003</v>
      </c>
      <c r="Z21" s="478">
        <f t="shared" si="15"/>
        <v>5.5302537599999999</v>
      </c>
      <c r="AA21" s="465">
        <f t="shared" si="16"/>
        <v>128.79521011599999</v>
      </c>
      <c r="AB21" s="429">
        <f t="shared" si="17"/>
        <v>2.337905429587947E-2</v>
      </c>
      <c r="AC21" s="454">
        <f t="shared" si="18"/>
        <v>82.951784977930771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118.820213424</v>
      </c>
      <c r="V23" s="475">
        <f t="shared" si="11"/>
        <v>226.49329918000001</v>
      </c>
      <c r="W23" s="460">
        <f t="shared" si="12"/>
        <v>102.61327013500001</v>
      </c>
      <c r="X23" s="476">
        <f t="shared" si="13"/>
        <v>1346.1385372679999</v>
      </c>
      <c r="Y23" s="476">
        <f t="shared" si="14"/>
        <v>2998.5634419559997</v>
      </c>
      <c r="Z23" s="478">
        <f t="shared" si="15"/>
        <v>137.52731104</v>
      </c>
      <c r="AA23" s="465">
        <f t="shared" si="16"/>
        <v>4930.1560730030005</v>
      </c>
      <c r="AB23" s="429">
        <f t="shared" si="17"/>
        <v>0.89492758631385017</v>
      </c>
      <c r="AC23" s="454">
        <f t="shared" si="18"/>
        <v>102.78423025576662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2.817655056</v>
      </c>
      <c r="V24" s="475">
        <f t="shared" si="11"/>
        <v>6.5303259679999996</v>
      </c>
      <c r="W24" s="460">
        <f t="shared" si="12"/>
        <v>2.371543644</v>
      </c>
      <c r="X24" s="476">
        <f t="shared" si="13"/>
        <v>26.325931005000001</v>
      </c>
      <c r="Y24" s="476">
        <f t="shared" si="14"/>
        <v>48.829900215999999</v>
      </c>
      <c r="Z24" s="478">
        <f t="shared" si="15"/>
        <v>1.8475742400000001</v>
      </c>
      <c r="AA24" s="465">
        <f t="shared" si="16"/>
        <v>88.722930128999991</v>
      </c>
      <c r="AB24" s="429">
        <f t="shared" si="17"/>
        <v>1.6105088061172626E-2</v>
      </c>
      <c r="AC24" s="454">
        <f t="shared" si="18"/>
        <v>91.645194132926221</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12.645286848</v>
      </c>
      <c r="V25" s="475">
        <f t="shared" si="11"/>
        <v>27.127191699999997</v>
      </c>
      <c r="W25" s="460">
        <f t="shared" si="12"/>
        <v>13.053877117999999</v>
      </c>
      <c r="X25" s="476">
        <f t="shared" si="13"/>
        <v>104.03898886799999</v>
      </c>
      <c r="Y25" s="476">
        <f t="shared" si="14"/>
        <v>168.55885714800002</v>
      </c>
      <c r="Z25" s="478">
        <f t="shared" si="15"/>
        <v>12.1113608</v>
      </c>
      <c r="AA25" s="465">
        <f t="shared" si="16"/>
        <v>337.53556248199999</v>
      </c>
      <c r="AB25" s="429">
        <f t="shared" si="17"/>
        <v>6.1269842527137408E-2</v>
      </c>
      <c r="AC25" s="454">
        <f t="shared" si="18"/>
        <v>83.759877173721037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8.3350195199999995</v>
      </c>
      <c r="V26" s="475">
        <f t="shared" si="11"/>
        <v>14.750111222999999</v>
      </c>
      <c r="W26" s="460">
        <f t="shared" si="12"/>
        <v>7.7414969629999995</v>
      </c>
      <c r="X26" s="476">
        <f t="shared" si="13"/>
        <v>23.727863069999998</v>
      </c>
      <c r="Y26" s="476">
        <f t="shared" si="14"/>
        <v>54.861525659999998</v>
      </c>
      <c r="Z26" s="478">
        <f t="shared" si="15"/>
        <v>7.9213608000000004</v>
      </c>
      <c r="AA26" s="465">
        <f t="shared" si="16"/>
        <v>117.33737723599999</v>
      </c>
      <c r="AB26" s="429">
        <f t="shared" si="17"/>
        <v>2.1299215326919585E-2</v>
      </c>
      <c r="AC26" s="454">
        <f t="shared" si="18"/>
        <v>67.640494569399749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1.3818250080000001</v>
      </c>
      <c r="V27" s="475">
        <f t="shared" si="11"/>
        <v>2.0990716520000001</v>
      </c>
      <c r="W27" s="460">
        <f t="shared" si="12"/>
        <v>1.219812267</v>
      </c>
      <c r="X27" s="476">
        <f t="shared" si="13"/>
        <v>8.7686782799999996</v>
      </c>
      <c r="Y27" s="476">
        <f t="shared" si="14"/>
        <v>21.18627502</v>
      </c>
      <c r="Z27" s="478">
        <f t="shared" si="15"/>
        <v>0.59239312</v>
      </c>
      <c r="AA27" s="465">
        <f t="shared" si="16"/>
        <v>35.248055346999998</v>
      </c>
      <c r="AB27" s="429">
        <f t="shared" si="17"/>
        <v>6.398267443637683E-3</v>
      </c>
      <c r="AC27" s="454">
        <f t="shared" si="18"/>
        <v>90.081447523571228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115.50489883199999</v>
      </c>
      <c r="V29" s="475">
        <f t="shared" si="11"/>
        <v>214.62992351300002</v>
      </c>
      <c r="W29" s="460">
        <f t="shared" si="12"/>
        <v>96.189522758999999</v>
      </c>
      <c r="X29" s="476">
        <f t="shared" si="13"/>
        <v>1272.7802677980001</v>
      </c>
      <c r="Y29" s="476">
        <f t="shared" si="14"/>
        <v>2860.4483852039998</v>
      </c>
      <c r="Z29" s="478">
        <f t="shared" si="15"/>
        <v>123.51822304000001</v>
      </c>
      <c r="AA29" s="484">
        <f t="shared" si="16"/>
        <v>4683.0712211459995</v>
      </c>
      <c r="AB29" s="485">
        <f t="shared" si="17"/>
        <v>0.85007646054565245</v>
      </c>
      <c r="AC29" s="454">
        <f t="shared" si="18"/>
        <v>102.8514275456911</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4.3694245440000001</v>
      </c>
      <c r="V30" s="475">
        <f t="shared" si="11"/>
        <v>9.1181098279999997</v>
      </c>
      <c r="W30" s="460">
        <f t="shared" si="12"/>
        <v>3.7099069820000001</v>
      </c>
      <c r="X30" s="476">
        <f t="shared" si="13"/>
        <v>45.756515181000005</v>
      </c>
      <c r="Y30" s="476">
        <f t="shared" si="14"/>
        <v>74.198845587999998</v>
      </c>
      <c r="Z30" s="478">
        <f t="shared" si="15"/>
        <v>7.8290033599999997</v>
      </c>
      <c r="AA30" s="484">
        <f t="shared" si="16"/>
        <v>144.98180548300002</v>
      </c>
      <c r="AB30" s="429">
        <f t="shared" si="17"/>
        <v>2.6317263656380471E-2</v>
      </c>
      <c r="AC30" s="454">
        <f t="shared" si="18"/>
        <v>93.594874217738266</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7.404094368</v>
      </c>
      <c r="V31" s="475">
        <f t="shared" si="11"/>
        <v>17.997106885000001</v>
      </c>
      <c r="W31" s="460">
        <f t="shared" si="12"/>
        <v>7.981617513999999</v>
      </c>
      <c r="X31" s="476">
        <f t="shared" si="13"/>
        <v>62.702099283000003</v>
      </c>
      <c r="Y31" s="476">
        <f t="shared" si="14"/>
        <v>104.406770892</v>
      </c>
      <c r="Z31" s="478">
        <f t="shared" si="15"/>
        <v>10.845203039999999</v>
      </c>
      <c r="AA31" s="484">
        <f t="shared" si="16"/>
        <v>211.336891982</v>
      </c>
      <c r="AB31" s="429">
        <f t="shared" si="17"/>
        <v>3.8362115081139951E-2</v>
      </c>
      <c r="AC31" s="454">
        <f t="shared" si="18"/>
        <v>84.486170486100463</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3.8739549599999998</v>
      </c>
      <c r="V32" s="475">
        <f t="shared" si="11"/>
        <v>5.8660611319999996</v>
      </c>
      <c r="W32" s="460">
        <f t="shared" si="12"/>
        <v>3.693117709</v>
      </c>
      <c r="X32" s="476">
        <f t="shared" si="13"/>
        <v>14.046515936999999</v>
      </c>
      <c r="Y32" s="476">
        <f t="shared" si="14"/>
        <v>37.640056432000002</v>
      </c>
      <c r="Z32" s="478">
        <f t="shared" si="15"/>
        <v>2.55142304</v>
      </c>
      <c r="AA32" s="484">
        <f t="shared" si="16"/>
        <v>67.671129210000004</v>
      </c>
      <c r="AB32" s="429">
        <f t="shared" si="17"/>
        <v>1.2283741007442367E-2</v>
      </c>
      <c r="AC32" s="454">
        <f t="shared" si="18"/>
        <v>76.57166451245314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0.50011055999999998</v>
      </c>
      <c r="V33" s="475">
        <f t="shared" si="11"/>
        <v>0.83147616299999993</v>
      </c>
      <c r="W33" s="460">
        <f t="shared" si="12"/>
        <v>1.693411142</v>
      </c>
      <c r="X33" s="476">
        <f t="shared" si="13"/>
        <v>19.676545139999998</v>
      </c>
      <c r="Y33" s="476">
        <f t="shared" si="14"/>
        <v>44.491755288</v>
      </c>
      <c r="Z33" s="478">
        <f t="shared" si="15"/>
        <v>3.9814459200000001</v>
      </c>
      <c r="AA33" s="484">
        <f t="shared" si="16"/>
        <v>71.174744212999997</v>
      </c>
      <c r="AB33" s="429">
        <f t="shared" si="17"/>
        <v>1.2919721222181884E-2</v>
      </c>
      <c r="AC33" s="454">
        <f t="shared" si="18"/>
        <v>113.86293570048495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45.670461551999999</v>
      </c>
      <c r="V35" s="475">
        <f t="shared" si="11"/>
        <v>88.309270863999998</v>
      </c>
      <c r="W35" s="460">
        <f t="shared" si="12"/>
        <v>42.195391605999994</v>
      </c>
      <c r="X35" s="476">
        <f t="shared" si="13"/>
        <v>573.64378469999997</v>
      </c>
      <c r="Y35" s="476">
        <f t="shared" si="14"/>
        <v>1331.833155024</v>
      </c>
      <c r="Z35" s="478">
        <f t="shared" si="15"/>
        <v>69.394495199999994</v>
      </c>
      <c r="AA35" s="484">
        <f t="shared" si="16"/>
        <v>2151.046558946</v>
      </c>
      <c r="AB35" s="429">
        <f t="shared" si="17"/>
        <v>0.39046043908985295</v>
      </c>
      <c r="AC35" s="454">
        <f t="shared" si="18"/>
        <v>105.77385789625453</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0.64291823999999997</v>
      </c>
      <c r="V36" s="475">
        <f t="shared" si="11"/>
        <v>0.28976748400000002</v>
      </c>
      <c r="W36" s="460">
        <f t="shared" si="12"/>
        <v>0.331117575</v>
      </c>
      <c r="X36" s="476">
        <f t="shared" si="13"/>
        <v>7.0434144359999999</v>
      </c>
      <c r="Y36" s="476">
        <f t="shared" si="14"/>
        <v>22.0581283</v>
      </c>
      <c r="Z36" s="478">
        <f t="shared" si="15"/>
        <v>0.25155360000000004</v>
      </c>
      <c r="AA36" s="465">
        <f t="shared" si="16"/>
        <v>30.616899635000003</v>
      </c>
      <c r="AB36" s="429">
        <f t="shared" si="17"/>
        <v>5.5576147458703947E-3</v>
      </c>
      <c r="AC36" s="454">
        <f t="shared" si="18"/>
        <v>121.83997204299493</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0.40376332799999998</v>
      </c>
      <c r="V37" s="475">
        <f t="shared" si="11"/>
        <v>0.94277393200000004</v>
      </c>
      <c r="W37" s="460">
        <f t="shared" si="12"/>
        <v>0.54126752300000003</v>
      </c>
      <c r="X37" s="476">
        <f t="shared" si="13"/>
        <v>3.8044032780000001</v>
      </c>
      <c r="Y37" s="476">
        <f t="shared" si="14"/>
        <v>12.013449511999999</v>
      </c>
      <c r="Z37" s="478">
        <f t="shared" si="15"/>
        <v>0.21907888</v>
      </c>
      <c r="AA37" s="465">
        <f t="shared" si="16"/>
        <v>17.924736453000001</v>
      </c>
      <c r="AB37" s="429">
        <f t="shared" si="17"/>
        <v>3.2537187244508986E-3</v>
      </c>
      <c r="AC37" s="454">
        <f t="shared" si="18"/>
        <v>99.522706741526292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15.099084143999999</v>
      </c>
      <c r="V38" s="475">
        <f t="shared" si="11"/>
        <v>28.512641548000001</v>
      </c>
      <c r="W38" s="460">
        <f t="shared" si="12"/>
        <v>9.2906682360000001</v>
      </c>
      <c r="X38" s="476">
        <f t="shared" si="13"/>
        <v>55.794239826000002</v>
      </c>
      <c r="Y38" s="476">
        <f t="shared" si="14"/>
        <v>47.247412772000004</v>
      </c>
      <c r="Z38" s="478">
        <f t="shared" si="15"/>
        <v>1.4457055999999999</v>
      </c>
      <c r="AA38" s="465">
        <f t="shared" si="16"/>
        <v>157.38975212600002</v>
      </c>
      <c r="AB38" s="429">
        <f t="shared" si="17"/>
        <v>2.8569568365583595E-2</v>
      </c>
      <c r="AC38" s="454">
        <f t="shared" si="18"/>
        <v>59.190399045210327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1.0921285440000001</v>
      </c>
      <c r="V39" s="475">
        <f t="shared" si="11"/>
        <v>3.3079730569999999</v>
      </c>
      <c r="W39" s="460">
        <f t="shared" si="12"/>
        <v>3.686143758</v>
      </c>
      <c r="X39" s="476">
        <f t="shared" si="13"/>
        <v>23.023706327999999</v>
      </c>
      <c r="Y39" s="476">
        <f t="shared" si="14"/>
        <v>59.810000804000005</v>
      </c>
      <c r="Z39" s="478">
        <f t="shared" si="15"/>
        <v>0.49432447999999996</v>
      </c>
      <c r="AA39" s="465">
        <f t="shared" si="16"/>
        <v>91.414276971000007</v>
      </c>
      <c r="AB39" s="429">
        <f t="shared" si="17"/>
        <v>1.6593624427482304E-2</v>
      </c>
      <c r="AC39" s="454">
        <f t="shared" si="18"/>
        <v>97.861439538205445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0.460816848</v>
      </c>
      <c r="V40" s="475">
        <f t="shared" si="11"/>
        <v>0.96041495399999999</v>
      </c>
      <c r="W40" s="460">
        <f t="shared" si="12"/>
        <v>1.087672577</v>
      </c>
      <c r="X40" s="476">
        <f t="shared" si="13"/>
        <v>9.7421839769999998</v>
      </c>
      <c r="Y40" s="476">
        <f t="shared" si="14"/>
        <v>23.522304555999998</v>
      </c>
      <c r="Z40" s="478">
        <f t="shared" si="15"/>
        <v>1.0320491199999999</v>
      </c>
      <c r="AA40" s="465">
        <f t="shared" si="16"/>
        <v>36.805442032000002</v>
      </c>
      <c r="AB40" s="429">
        <f t="shared" si="17"/>
        <v>6.6809660613541483E-3</v>
      </c>
      <c r="AC40" s="454">
        <f t="shared" si="18"/>
        <v>105.37921001330378</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1.592051184</v>
      </c>
      <c r="V41" s="475">
        <f t="shared" si="11"/>
        <v>2.715308566</v>
      </c>
      <c r="W41" s="460">
        <f t="shared" si="12"/>
        <v>2.0600412189999999</v>
      </c>
      <c r="X41" s="476">
        <f t="shared" si="13"/>
        <v>9.4746216780000001</v>
      </c>
      <c r="Y41" s="476">
        <f t="shared" si="14"/>
        <v>24.088311284</v>
      </c>
      <c r="Z41" s="478">
        <f t="shared" si="15"/>
        <v>0.36568608000000002</v>
      </c>
      <c r="AA41" s="465">
        <f t="shared" si="16"/>
        <v>40.296020011000003</v>
      </c>
      <c r="AB41" s="429">
        <f t="shared" si="17"/>
        <v>7.3145797805409338E-3</v>
      </c>
      <c r="AC41" s="454">
        <f t="shared" si="18"/>
        <v>82.40454847752504</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79.038776159999998</v>
      </c>
      <c r="V42" s="475">
        <f t="shared" si="11"/>
        <v>151.96184959499999</v>
      </c>
      <c r="W42" s="460">
        <f t="shared" si="12"/>
        <v>67.807697506000011</v>
      </c>
      <c r="X42" s="476">
        <f t="shared" si="13"/>
        <v>826.47364728599996</v>
      </c>
      <c r="Y42" s="476">
        <f t="shared" si="14"/>
        <v>1771.4272377479999</v>
      </c>
      <c r="Z42" s="478">
        <f t="shared" si="15"/>
        <v>86.797107199999999</v>
      </c>
      <c r="AA42" s="465">
        <f t="shared" si="16"/>
        <v>2983.5063154949999</v>
      </c>
      <c r="AB42" s="429">
        <f t="shared" si="17"/>
        <v>0.54156948910782354</v>
      </c>
      <c r="AC42" s="454">
        <f t="shared" si="18"/>
        <v>99.813207896507905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12.448004255999999</v>
      </c>
      <c r="V45" s="475">
        <f t="shared" si="11"/>
        <v>27.517779150999999</v>
      </c>
      <c r="W45" s="460">
        <f t="shared" si="12"/>
        <v>18.221588906000001</v>
      </c>
      <c r="X45" s="476">
        <f t="shared" si="13"/>
        <v>509.70749997000001</v>
      </c>
      <c r="Y45" s="476">
        <f t="shared" si="14"/>
        <v>1452.2407083759999</v>
      </c>
      <c r="Z45" s="478">
        <f t="shared" si="15"/>
        <v>45.844336639999995</v>
      </c>
      <c r="AA45" s="465">
        <f t="shared" si="16"/>
        <v>2065.9799172990001</v>
      </c>
      <c r="AB45" s="429">
        <f t="shared" si="17"/>
        <v>0.37501904470847708</v>
      </c>
      <c r="AC45" s="454">
        <f t="shared" si="18"/>
        <v>128.3602128940658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44.857019952000002</v>
      </c>
      <c r="V46" s="475">
        <f t="shared" si="11"/>
        <v>58.289760949999994</v>
      </c>
      <c r="W46" s="460">
        <f t="shared" si="12"/>
        <v>29.290901032000001</v>
      </c>
      <c r="X46" s="476">
        <f t="shared" si="13"/>
        <v>250.915585929</v>
      </c>
      <c r="Y46" s="476">
        <f t="shared" si="14"/>
        <v>343.054493928</v>
      </c>
      <c r="Z46" s="478">
        <f t="shared" si="15"/>
        <v>51.657084160000004</v>
      </c>
      <c r="AA46" s="465">
        <f t="shared" si="16"/>
        <v>778.06484595099994</v>
      </c>
      <c r="AB46" s="429">
        <f t="shared" si="17"/>
        <v>0.14123522344363768</v>
      </c>
      <c r="AC46" s="454">
        <f t="shared" si="18"/>
        <v>80.376059544497764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44.844788592</v>
      </c>
      <c r="V47" s="450">
        <f t="shared" si="11"/>
        <v>91.369281830999995</v>
      </c>
      <c r="W47" s="451">
        <f t="shared" si="12"/>
        <v>43.150199196000003</v>
      </c>
      <c r="X47" s="456">
        <f t="shared" si="13"/>
        <v>523.78827926100007</v>
      </c>
      <c r="Y47" s="456">
        <f t="shared" si="14"/>
        <v>1048.3065638359999</v>
      </c>
      <c r="Z47" s="487">
        <f t="shared" si="15"/>
        <v>37.899369280000002</v>
      </c>
      <c r="AA47" s="457">
        <f t="shared" si="16"/>
        <v>1789.3584819959999</v>
      </c>
      <c r="AB47" s="453">
        <f t="shared" si="17"/>
        <v>0.32480640442838987</v>
      </c>
      <c r="AC47" s="454">
        <f t="shared" si="18"/>
        <v>98.630613235572127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41.850187200000001</v>
      </c>
      <c r="V48" s="459">
        <f t="shared" si="11"/>
        <v>99.823178068000004</v>
      </c>
      <c r="W48" s="460">
        <f t="shared" si="12"/>
        <v>36.337310993000003</v>
      </c>
      <c r="X48" s="464">
        <f t="shared" si="13"/>
        <v>224.58863634900001</v>
      </c>
      <c r="Y48" s="464">
        <f t="shared" si="14"/>
        <v>448.39823715200004</v>
      </c>
      <c r="Z48" s="478">
        <f t="shared" si="15"/>
        <v>24.59920992</v>
      </c>
      <c r="AA48" s="465">
        <f t="shared" si="16"/>
        <v>875.59675968200008</v>
      </c>
      <c r="AB48" s="462">
        <f t="shared" si="17"/>
        <v>0.1589393283140316</v>
      </c>
      <c r="AC48" s="454">
        <f t="shared" si="18"/>
        <v>78.37070161729865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11.158494624000001</v>
      </c>
      <c r="V49" s="459">
        <f t="shared" si="11"/>
        <v>13.000809687</v>
      </c>
      <c r="W49" s="460">
        <f t="shared" si="12"/>
        <v>8.7440857629999993</v>
      </c>
      <c r="X49" s="464">
        <f t="shared" si="13"/>
        <v>185.93320203900001</v>
      </c>
      <c r="Y49" s="464">
        <f t="shared" si="14"/>
        <v>181.46693070400002</v>
      </c>
      <c r="Z49" s="478">
        <f t="shared" si="15"/>
        <v>13.56983264</v>
      </c>
      <c r="AA49" s="465">
        <f t="shared" si="16"/>
        <v>413.87335545700006</v>
      </c>
      <c r="AB49" s="462">
        <f t="shared" si="17"/>
        <v>7.5126766283717561E-2</v>
      </c>
      <c r="AC49" s="454">
        <f t="shared" si="18"/>
        <v>95.807841066605377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29.550224159999999</v>
      </c>
      <c r="V51" s="468">
        <f t="shared" si="11"/>
        <v>79.991061137999992</v>
      </c>
      <c r="W51" s="469">
        <f t="shared" si="12"/>
        <v>45.215553714000002</v>
      </c>
      <c r="X51" s="473">
        <f t="shared" si="13"/>
        <v>719.43844988700005</v>
      </c>
      <c r="Y51" s="473">
        <f t="shared" si="14"/>
        <v>1684.336646924</v>
      </c>
      <c r="Z51" s="488">
        <f t="shared" si="15"/>
        <v>46.106958240000004</v>
      </c>
      <c r="AA51" s="489">
        <f t="shared" si="16"/>
        <v>2604.638894063</v>
      </c>
      <c r="AB51" s="490">
        <f t="shared" si="17"/>
        <v>0.47279704012760937</v>
      </c>
      <c r="AC51" s="454">
        <f t="shared" si="18"/>
        <v>112.38587675636143</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24.264510768000001</v>
      </c>
      <c r="V52" s="475">
        <f t="shared" si="11"/>
        <v>67.124815003999998</v>
      </c>
      <c r="W52" s="460">
        <f t="shared" si="12"/>
        <v>34.500656170000006</v>
      </c>
      <c r="X52" s="476">
        <f t="shared" si="13"/>
        <v>434.29388346900004</v>
      </c>
      <c r="Y52" s="476">
        <f t="shared" si="14"/>
        <v>1009.2243875480001</v>
      </c>
      <c r="Z52" s="478">
        <f t="shared" si="15"/>
        <v>43.078195519999994</v>
      </c>
      <c r="AA52" s="465">
        <f t="shared" si="16"/>
        <v>1612.486448479</v>
      </c>
      <c r="AB52" s="429">
        <f t="shared" si="17"/>
        <v>0.29270038999437287</v>
      </c>
      <c r="AC52" s="454">
        <f t="shared" si="18"/>
        <v>106.41072467169846</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4.1680782719999998</v>
      </c>
      <c r="V53" s="450">
        <f t="shared" si="11"/>
        <v>7.5696565599999994</v>
      </c>
      <c r="W53" s="451">
        <f t="shared" si="12"/>
        <v>4.1727553070000001</v>
      </c>
      <c r="X53" s="456">
        <f t="shared" si="13"/>
        <v>37.693229513999995</v>
      </c>
      <c r="Y53" s="456">
        <f t="shared" si="14"/>
        <v>71.905997216000003</v>
      </c>
      <c r="Z53" s="487">
        <f t="shared" si="15"/>
        <v>11.267204799999998</v>
      </c>
      <c r="AA53" s="457">
        <f t="shared" si="16"/>
        <v>136.77692166899999</v>
      </c>
      <c r="AB53" s="453">
        <f t="shared" si="17"/>
        <v>2.4827903733708474E-2</v>
      </c>
      <c r="AC53" s="454">
        <f t="shared" si="18"/>
        <v>94.051653059396727</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21.836543184</v>
      </c>
      <c r="V54" s="459">
        <f t="shared" si="11"/>
        <v>51.703469071000001</v>
      </c>
      <c r="W54" s="460">
        <f t="shared" si="12"/>
        <v>28.139423527999998</v>
      </c>
      <c r="X54" s="464">
        <f t="shared" si="13"/>
        <v>258.040103079</v>
      </c>
      <c r="Y54" s="464">
        <f t="shared" si="14"/>
        <v>412.45557542400002</v>
      </c>
      <c r="Z54" s="478">
        <f t="shared" si="15"/>
        <v>41.349647039999994</v>
      </c>
      <c r="AA54" s="465">
        <f t="shared" si="16"/>
        <v>813.52476132600009</v>
      </c>
      <c r="AB54" s="462">
        <f t="shared" si="17"/>
        <v>0.14767194796260666</v>
      </c>
      <c r="AC54" s="454">
        <f t="shared" si="18"/>
        <v>89.895209291303985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64.180643615999998</v>
      </c>
      <c r="V55" s="459">
        <f t="shared" si="11"/>
        <v>70.610998226999996</v>
      </c>
      <c r="W55" s="460">
        <f t="shared" si="12"/>
        <v>14.971611154</v>
      </c>
      <c r="X55" s="464">
        <f t="shared" si="13"/>
        <v>59.534334051000002</v>
      </c>
      <c r="Y55" s="464">
        <f t="shared" si="14"/>
        <v>114.07739288800001</v>
      </c>
      <c r="Z55" s="478">
        <f t="shared" si="15"/>
        <v>18.19799424</v>
      </c>
      <c r="AA55" s="465">
        <f t="shared" si="16"/>
        <v>341.572974176</v>
      </c>
      <c r="AB55" s="462">
        <f t="shared" si="17"/>
        <v>6.2002718129606102E-2</v>
      </c>
      <c r="AC55" s="454">
        <f t="shared" si="18"/>
        <v>54.592732121324907</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28.912154400000002</v>
      </c>
      <c r="V57" s="468">
        <f t="shared" si="11"/>
        <v>30.865741035999999</v>
      </c>
      <c r="W57" s="469">
        <f t="shared" si="12"/>
        <v>15.602528866</v>
      </c>
      <c r="X57" s="473">
        <f t="shared" si="13"/>
        <v>114.73870426799999</v>
      </c>
      <c r="Y57" s="473">
        <f t="shared" si="14"/>
        <v>149.21626672799999</v>
      </c>
      <c r="Z57" s="488">
        <f t="shared" si="15"/>
        <v>30.110231200000001</v>
      </c>
      <c r="AA57" s="474">
        <f t="shared" si="16"/>
        <v>369.44562649799997</v>
      </c>
      <c r="AB57" s="490">
        <f t="shared" si="17"/>
        <v>6.7062193954982752E-2</v>
      </c>
      <c r="AC57" s="454">
        <f t="shared" si="18"/>
        <v>74.577044842638131</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44.580851136</v>
      </c>
      <c r="V58" s="475">
        <f t="shared" si="11"/>
        <v>88.487522857000002</v>
      </c>
      <c r="W58" s="460">
        <f t="shared" si="12"/>
        <v>40.128896247</v>
      </c>
      <c r="X58" s="476">
        <f t="shared" si="13"/>
        <v>314.09348951100003</v>
      </c>
      <c r="Y58" s="476">
        <f t="shared" si="14"/>
        <v>436.09524636399999</v>
      </c>
      <c r="Z58" s="478">
        <f t="shared" si="15"/>
        <v>31.139672159999996</v>
      </c>
      <c r="AA58" s="465">
        <f t="shared" si="16"/>
        <v>954.52567827500002</v>
      </c>
      <c r="AB58" s="429">
        <f t="shared" si="17"/>
        <v>0.17326659616536577</v>
      </c>
      <c r="AC58" s="454">
        <f t="shared" si="18"/>
        <v>78.539108034933776</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59.685922368000007</v>
      </c>
      <c r="V59" s="475">
        <f t="shared" si="11"/>
        <v>124.089011013</v>
      </c>
      <c r="W59" s="460">
        <f t="shared" si="12"/>
        <v>56.027906993999999</v>
      </c>
      <c r="X59" s="476">
        <f t="shared" si="13"/>
        <v>718.05715052099993</v>
      </c>
      <c r="Y59" s="476">
        <f t="shared" si="14"/>
        <v>1316.467241348</v>
      </c>
      <c r="Z59" s="478">
        <f t="shared" si="15"/>
        <v>44.621392159999999</v>
      </c>
      <c r="AA59" s="465">
        <f t="shared" si="16"/>
        <v>2318.9486244039999</v>
      </c>
      <c r="AB59" s="429">
        <f t="shared" si="17"/>
        <v>0.42093821463133052</v>
      </c>
      <c r="AC59" s="454">
        <f t="shared" si="18"/>
        <v>97.185901406351078</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8.3256056640000011</v>
      </c>
      <c r="V60" s="475">
        <f t="shared" si="11"/>
        <v>27.228339911999999</v>
      </c>
      <c r="W60" s="460">
        <f t="shared" si="12"/>
        <v>11.209390712999999</v>
      </c>
      <c r="X60" s="476">
        <f t="shared" si="13"/>
        <v>302.49421243199998</v>
      </c>
      <c r="Y60" s="476">
        <f t="shared" si="14"/>
        <v>1068.0142666839999</v>
      </c>
      <c r="Z60" s="478">
        <f t="shared" si="15"/>
        <v>35.26340064</v>
      </c>
      <c r="AA60" s="465">
        <f t="shared" si="16"/>
        <v>1452.535216045</v>
      </c>
      <c r="AB60" s="429">
        <f t="shared" si="17"/>
        <v>0.26366585878471593</v>
      </c>
      <c r="AC60" s="454">
        <f t="shared" si="18"/>
        <v>131.14220104909441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2.4954665760000001</v>
      </c>
      <c r="V61" s="475">
        <f t="shared" si="11"/>
        <v>6.3293851820000002</v>
      </c>
      <c r="W61" s="460">
        <f t="shared" si="12"/>
        <v>4.03127718</v>
      </c>
      <c r="X61" s="476">
        <f t="shared" si="13"/>
        <v>59.616444776999998</v>
      </c>
      <c r="Y61" s="476">
        <f t="shared" si="14"/>
        <v>322.20697887599999</v>
      </c>
      <c r="Z61" s="478">
        <f t="shared" si="15"/>
        <v>18.865303839999999</v>
      </c>
      <c r="AA61" s="465">
        <f t="shared" si="16"/>
        <v>413.54485643100003</v>
      </c>
      <c r="AB61" s="429">
        <f t="shared" si="17"/>
        <v>7.5067136763659476E-2</v>
      </c>
      <c r="AC61" s="454">
        <f t="shared" si="18"/>
        <v>135.78327943260632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57.118711824000002</v>
      </c>
      <c r="V63" s="475">
        <f t="shared" si="11"/>
        <v>33.651198467</v>
      </c>
      <c r="W63" s="460">
        <f t="shared" si="12"/>
        <v>5.3819760279999995</v>
      </c>
      <c r="X63" s="476">
        <f t="shared" si="13"/>
        <v>10.366387863</v>
      </c>
      <c r="Y63" s="476">
        <f t="shared" si="14"/>
        <v>6.2268410439999995</v>
      </c>
      <c r="Z63" s="478">
        <f t="shared" si="15"/>
        <v>10.112650720000001</v>
      </c>
      <c r="AA63" s="465">
        <f t="shared" si="16"/>
        <v>122.857765946</v>
      </c>
      <c r="AB63" s="429">
        <f t="shared" si="17"/>
        <v>2.2301282618624071E-2</v>
      </c>
      <c r="AC63" s="454">
        <f t="shared" si="18"/>
        <v>36.588951293005969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56.976189119999994</v>
      </c>
      <c r="V64" s="475">
        <f t="shared" si="11"/>
        <v>87.78186895799999</v>
      </c>
      <c r="W64" s="460">
        <f t="shared" si="12"/>
        <v>20.923376238000003</v>
      </c>
      <c r="X64" s="476">
        <f t="shared" si="13"/>
        <v>55.420797032999999</v>
      </c>
      <c r="Y64" s="476">
        <f t="shared" si="14"/>
        <v>23.652697384</v>
      </c>
      <c r="Z64" s="478">
        <f t="shared" si="15"/>
        <v>19.22041664</v>
      </c>
      <c r="AA64" s="465">
        <f t="shared" si="16"/>
        <v>263.97534537299998</v>
      </c>
      <c r="AB64" s="429">
        <f t="shared" si="17"/>
        <v>4.7917107528226532E-2</v>
      </c>
      <c r="AC64" s="454">
        <f t="shared" si="18"/>
        <v>42.368737391703135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21.123508319999999</v>
      </c>
      <c r="V65" s="450">
        <f t="shared" si="11"/>
        <v>89.259507176</v>
      </c>
      <c r="W65" s="451">
        <f t="shared" si="12"/>
        <v>40.891982477999996</v>
      </c>
      <c r="X65" s="456">
        <f t="shared" si="13"/>
        <v>315.85852455899999</v>
      </c>
      <c r="Y65" s="456">
        <f t="shared" si="14"/>
        <v>163.570713404</v>
      </c>
      <c r="Z65" s="487">
        <f t="shared" si="15"/>
        <v>24.101286080000001</v>
      </c>
      <c r="AA65" s="457">
        <f t="shared" si="16"/>
        <v>654.80552201700004</v>
      </c>
      <c r="AB65" s="453">
        <f t="shared" si="17"/>
        <v>0.11886104955835906</v>
      </c>
      <c r="AC65" s="454">
        <f t="shared" si="18"/>
        <v>66.642232301510703</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8.6609946240000006</v>
      </c>
      <c r="V66" s="459">
        <f t="shared" si="11"/>
        <v>64.901763969000001</v>
      </c>
      <c r="W66" s="460">
        <f t="shared" si="12"/>
        <v>54.748141836999999</v>
      </c>
      <c r="X66" s="464">
        <f t="shared" si="13"/>
        <v>940.423671195</v>
      </c>
      <c r="Y66" s="464">
        <f t="shared" si="14"/>
        <v>1587.1470724799999</v>
      </c>
      <c r="Z66" s="478">
        <f t="shared" si="15"/>
        <v>68.076961440000005</v>
      </c>
      <c r="AA66" s="465">
        <f t="shared" si="16"/>
        <v>2723.958605545</v>
      </c>
      <c r="AB66" s="462">
        <f t="shared" si="17"/>
        <v>0.49445609104102378</v>
      </c>
      <c r="AC66" s="454">
        <f t="shared" si="18"/>
        <v>110.80604552770556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0.10415116799999999</v>
      </c>
      <c r="V67" s="459">
        <f t="shared" si="11"/>
        <v>1.2828778559999998</v>
      </c>
      <c r="W67" s="460">
        <f t="shared" si="12"/>
        <v>4.5603460990000002</v>
      </c>
      <c r="X67" s="464">
        <f t="shared" si="13"/>
        <v>156.77385644099999</v>
      </c>
      <c r="Y67" s="464">
        <f t="shared" si="14"/>
        <v>945.85229460399989</v>
      </c>
      <c r="Z67" s="478">
        <f t="shared" si="15"/>
        <v>24.484099360000002</v>
      </c>
      <c r="AA67" s="465">
        <f t="shared" si="16"/>
        <v>1133.057625528</v>
      </c>
      <c r="AB67" s="462">
        <f t="shared" si="17"/>
        <v>0.20567392004501725</v>
      </c>
      <c r="AC67" s="454">
        <f t="shared" si="18"/>
        <v>151.80476201052809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5.5041007999999995E-2</v>
      </c>
      <c r="W68" s="460">
        <f t="shared" si="12"/>
        <v>0.11754700899999999</v>
      </c>
      <c r="X68" s="464">
        <f t="shared" si="13"/>
        <v>8.4557705310000006</v>
      </c>
      <c r="Y68" s="464">
        <f t="shared" si="14"/>
        <v>155.810396212</v>
      </c>
      <c r="Z68" s="478">
        <f t="shared" si="15"/>
        <v>2.9668028800000004</v>
      </c>
      <c r="AA68" s="465">
        <f t="shared" si="16"/>
        <v>167.40555763999998</v>
      </c>
      <c r="AB68" s="462">
        <f t="shared" si="17"/>
        <v>3.0387648872753671E-2</v>
      </c>
      <c r="AC68" s="454">
        <f t="shared" si="18"/>
        <v>168.09601651851028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1.6444944E-2</v>
      </c>
      <c r="V69" s="459">
        <f t="shared" si="11"/>
        <v>6.7742842999999997E-2</v>
      </c>
      <c r="W69" s="460">
        <f t="shared" si="12"/>
        <v>0.376630311</v>
      </c>
      <c r="X69" s="464">
        <f t="shared" si="13"/>
        <v>21.700992377999999</v>
      </c>
      <c r="Y69" s="464">
        <f t="shared" si="14"/>
        <v>409.73998816399995</v>
      </c>
      <c r="Z69" s="478">
        <f t="shared" si="15"/>
        <v>11.03778288</v>
      </c>
      <c r="AA69" s="465">
        <f t="shared" si="16"/>
        <v>442.93958151999993</v>
      </c>
      <c r="AB69" s="462">
        <f t="shared" si="17"/>
        <v>8.0402900983844602E-2</v>
      </c>
      <c r="AC69" s="454">
        <f t="shared" si="18"/>
        <v>168.21491840524791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34.040998080000001</v>
      </c>
      <c r="V71" s="468">
        <f t="shared" si="11"/>
        <v>66.675776397999996</v>
      </c>
      <c r="W71" s="469">
        <f t="shared" si="12"/>
        <v>30.134027870000001</v>
      </c>
      <c r="X71" s="473">
        <f t="shared" si="13"/>
        <v>327.812789361</v>
      </c>
      <c r="Y71" s="473">
        <f t="shared" si="14"/>
        <v>655.46780901599993</v>
      </c>
      <c r="Z71" s="488">
        <f t="shared" si="15"/>
        <v>67.878787840000001</v>
      </c>
      <c r="AA71" s="474">
        <f t="shared" si="16"/>
        <v>1182.0101885649999</v>
      </c>
      <c r="AB71" s="471">
        <f t="shared" si="17"/>
        <v>0.214559845446542</v>
      </c>
      <c r="AC71" s="454">
        <f t="shared" si="18"/>
        <v>96.774673617517266</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36.970449552000005</v>
      </c>
      <c r="V74" s="475">
        <f t="shared" si="41"/>
        <v>48.373661766000005</v>
      </c>
      <c r="W74" s="460">
        <f t="shared" si="42"/>
        <v>21.850210935</v>
      </c>
      <c r="X74" s="476">
        <f t="shared" si="43"/>
        <v>222.53468966999998</v>
      </c>
      <c r="Y74" s="476">
        <f t="shared" si="44"/>
        <v>322.53011171999998</v>
      </c>
      <c r="Z74" s="478">
        <f t="shared" si="45"/>
        <v>42.71076944</v>
      </c>
      <c r="AA74" s="465">
        <f t="shared" si="46"/>
        <v>694.9698930830001</v>
      </c>
      <c r="AB74" s="429">
        <f t="shared" si="47"/>
        <v>0.12615173227137413</v>
      </c>
      <c r="AC74" s="454">
        <f t="shared" si="48"/>
        <v>84.401347677374176</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10.039511231999999</v>
      </c>
      <c r="V75" s="475">
        <f t="shared" si="41"/>
        <v>12.220100975999999</v>
      </c>
      <c r="W75" s="460">
        <f t="shared" si="42"/>
        <v>5.067526441</v>
      </c>
      <c r="X75" s="476">
        <f t="shared" si="43"/>
        <v>34.122200631000005</v>
      </c>
      <c r="Y75" s="476">
        <f t="shared" si="44"/>
        <v>59.591494304000001</v>
      </c>
      <c r="Z75" s="478">
        <f t="shared" si="45"/>
        <v>2.6512238400000001</v>
      </c>
      <c r="AA75" s="465">
        <f t="shared" si="46"/>
        <v>123.69205742400001</v>
      </c>
      <c r="AB75" s="429">
        <f t="shared" si="47"/>
        <v>2.2452724164821206E-2</v>
      </c>
      <c r="AC75" s="454">
        <f t="shared" si="48"/>
        <v>73.790967048961207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24.605636543999999</v>
      </c>
      <c r="V76" s="475">
        <f t="shared" si="41"/>
        <v>56.859097222999999</v>
      </c>
      <c r="W76" s="460">
        <f t="shared" si="42"/>
        <v>33.465959610999995</v>
      </c>
      <c r="X76" s="476">
        <f t="shared" si="43"/>
        <v>534.45854199899998</v>
      </c>
      <c r="Y76" s="476">
        <f t="shared" si="44"/>
        <v>1213.0478531839999</v>
      </c>
      <c r="Z76" s="478">
        <f t="shared" si="45"/>
        <v>39.751776960000001</v>
      </c>
      <c r="AA76" s="465">
        <f t="shared" si="46"/>
        <v>1902.1888655209998</v>
      </c>
      <c r="AB76" s="429">
        <f t="shared" si="47"/>
        <v>0.34528750508640405</v>
      </c>
      <c r="AC76" s="454">
        <f t="shared" si="48"/>
        <v>111.53080802999071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23.757104448</v>
      </c>
      <c r="V77" s="475">
        <f t="shared" si="41"/>
        <v>46.752449184999996</v>
      </c>
      <c r="W77" s="460">
        <f t="shared" si="42"/>
        <v>22.278390673000001</v>
      </c>
      <c r="X77" s="476">
        <f t="shared" si="43"/>
        <v>290.978322693</v>
      </c>
      <c r="Y77" s="476">
        <f t="shared" si="44"/>
        <v>686.65192753999997</v>
      </c>
      <c r="Z77" s="478">
        <f t="shared" si="45"/>
        <v>18.387288959999999</v>
      </c>
      <c r="AA77" s="465">
        <f t="shared" si="46"/>
        <v>1088.805483499</v>
      </c>
      <c r="AB77" s="429">
        <f t="shared" si="47"/>
        <v>0.19764122045725177</v>
      </c>
      <c r="AC77" s="454">
        <f t="shared" si="48"/>
        <v>104.56365242880952</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48.627298224</v>
      </c>
      <c r="V78" s="475">
        <f t="shared" si="41"/>
        <v>112.79469085000001</v>
      </c>
      <c r="W78" s="460">
        <f t="shared" si="42"/>
        <v>44.337912340000003</v>
      </c>
      <c r="X78" s="476">
        <f t="shared" si="43"/>
        <v>426.90624500700005</v>
      </c>
      <c r="Y78" s="476">
        <f t="shared" si="44"/>
        <v>1010.17860996</v>
      </c>
      <c r="Z78" s="478">
        <f t="shared" si="45"/>
        <v>56.4989408</v>
      </c>
      <c r="AA78" s="465">
        <f t="shared" si="46"/>
        <v>1699.3436971809999</v>
      </c>
      <c r="AB78" s="429">
        <f t="shared" si="47"/>
        <v>0.3084668174225812</v>
      </c>
      <c r="AC78" s="454">
        <f t="shared" si="48"/>
        <v>95.945695592741345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124.63939036799999</v>
      </c>
      <c r="V80" s="475">
        <f t="shared" si="41"/>
        <v>245.364198133</v>
      </c>
      <c r="W80" s="460">
        <f t="shared" si="42"/>
        <v>110.60803240300001</v>
      </c>
      <c r="X80" s="476">
        <f t="shared" si="43"/>
        <v>1352.223197991</v>
      </c>
      <c r="Y80" s="476">
        <f t="shared" si="44"/>
        <v>2960.3117055879998</v>
      </c>
      <c r="Z80" s="478">
        <f t="shared" si="45"/>
        <v>150.52499455999998</v>
      </c>
      <c r="AA80" s="465">
        <f t="shared" si="46"/>
        <v>4943.6715190429995</v>
      </c>
      <c r="AB80" s="429">
        <f t="shared" si="47"/>
        <v>0.89738092558413496</v>
      </c>
      <c r="AC80" s="454">
        <f t="shared" si="48"/>
        <v>100.81517374407849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15.379273727999999</v>
      </c>
      <c r="V81" s="475">
        <f t="shared" si="41"/>
        <v>23.62761248</v>
      </c>
      <c r="W81" s="460">
        <f t="shared" si="42"/>
        <v>12.853040333999999</v>
      </c>
      <c r="X81" s="476">
        <f t="shared" si="43"/>
        <v>115.05645439800001</v>
      </c>
      <c r="Y81" s="476">
        <f t="shared" si="44"/>
        <v>245.13486581200002</v>
      </c>
      <c r="Z81" s="478">
        <f t="shared" si="45"/>
        <v>8.5876499200000005</v>
      </c>
      <c r="AA81" s="465">
        <f t="shared" si="46"/>
        <v>420.63889667199999</v>
      </c>
      <c r="AB81" s="429">
        <f t="shared" si="47"/>
        <v>7.6354855086585585E-2</v>
      </c>
      <c r="AC81" s="454">
        <f t="shared" si="48"/>
        <v>92.171745240205965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3.9813359039999998</v>
      </c>
      <c r="V82" s="475">
        <f t="shared" si="41"/>
        <v>8.0081893869999998</v>
      </c>
      <c r="W82" s="460">
        <f t="shared" si="42"/>
        <v>3.5389272630000002</v>
      </c>
      <c r="X82" s="476">
        <f t="shared" si="43"/>
        <v>41.720347611000001</v>
      </c>
      <c r="Y82" s="476">
        <f t="shared" si="44"/>
        <v>86.553428600000004</v>
      </c>
      <c r="Z82" s="478">
        <f t="shared" si="45"/>
        <v>0.88735536000000004</v>
      </c>
      <c r="AA82" s="465">
        <f t="shared" si="46"/>
        <v>144.68958412499998</v>
      </c>
      <c r="AB82" s="429">
        <f t="shared" si="47"/>
        <v>2.6264219300235973E-2</v>
      </c>
      <c r="AC82" s="454">
        <f t="shared" si="48"/>
        <v>97.147602059301676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112.024163376</v>
      </c>
      <c r="V84" s="475">
        <f t="shared" si="41"/>
        <v>207.75471841799998</v>
      </c>
      <c r="W84" s="460">
        <f t="shared" si="42"/>
        <v>101.912763789</v>
      </c>
      <c r="X84" s="476">
        <f t="shared" si="43"/>
        <v>1221.3879243270001</v>
      </c>
      <c r="Y84" s="476">
        <f t="shared" si="44"/>
        <v>2629.8314961679998</v>
      </c>
      <c r="Z84" s="478">
        <f t="shared" si="45"/>
        <v>131.42614816</v>
      </c>
      <c r="AA84" s="465">
        <f t="shared" si="46"/>
        <v>4404.3372142379994</v>
      </c>
      <c r="AB84" s="429">
        <f t="shared" si="47"/>
        <v>0.7994803438442547</v>
      </c>
      <c r="AC84" s="454">
        <f t="shared" si="48"/>
        <v>100.55621744449603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17.424819360000001</v>
      </c>
      <c r="V85" s="475">
        <f t="shared" si="41"/>
        <v>36.377936052999999</v>
      </c>
      <c r="W85" s="460">
        <f t="shared" si="42"/>
        <v>14.923420114999999</v>
      </c>
      <c r="X85" s="476">
        <f t="shared" si="43"/>
        <v>166.92121446300001</v>
      </c>
      <c r="Y85" s="476">
        <f t="shared" si="44"/>
        <v>385.70354892400002</v>
      </c>
      <c r="Z85" s="478">
        <f t="shared" si="45"/>
        <v>13.214768640000001</v>
      </c>
      <c r="AA85" s="484">
        <f t="shared" si="46"/>
        <v>634.56570755500002</v>
      </c>
      <c r="AB85" s="485">
        <f t="shared" si="47"/>
        <v>0.11518709521782539</v>
      </c>
      <c r="AC85" s="454">
        <f t="shared" si="48"/>
        <v>98.597600513606494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14.551017264</v>
      </c>
      <c r="V86" s="475">
        <f t="shared" si="41"/>
        <v>32.867345528999998</v>
      </c>
      <c r="W86" s="460">
        <f t="shared" si="42"/>
        <v>10.163816223000001</v>
      </c>
      <c r="X86" s="476">
        <f t="shared" si="43"/>
        <v>120.69086120999999</v>
      </c>
      <c r="Y86" s="476">
        <f t="shared" si="44"/>
        <v>276.46495490799998</v>
      </c>
      <c r="Z86" s="478">
        <f t="shared" si="45"/>
        <v>15.359083039999998</v>
      </c>
      <c r="AA86" s="465">
        <f t="shared" si="46"/>
        <v>470.09707817399993</v>
      </c>
      <c r="AB86" s="429">
        <f t="shared" si="47"/>
        <v>8.5332560931929563E-2</v>
      </c>
      <c r="AC86" s="454">
        <f t="shared" si="48"/>
        <v>96.840666803877127</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101.06435160000001</v>
      </c>
      <c r="V88" s="475">
        <f t="shared" si="41"/>
        <v>188.548218453</v>
      </c>
      <c r="W88" s="460">
        <f t="shared" si="42"/>
        <v>90.976965874000001</v>
      </c>
      <c r="X88" s="476">
        <f t="shared" si="43"/>
        <v>1128.1893349289999</v>
      </c>
      <c r="Y88" s="476">
        <f t="shared" si="44"/>
        <v>2388.8972223559999</v>
      </c>
      <c r="Z88" s="478">
        <f t="shared" si="45"/>
        <v>103.17301391999999</v>
      </c>
      <c r="AA88" s="465">
        <f t="shared" si="46"/>
        <v>4000.8491071319995</v>
      </c>
      <c r="AB88" s="429">
        <f t="shared" si="47"/>
        <v>0.7262387197553094</v>
      </c>
      <c r="AC88" s="454">
        <f t="shared" si="48"/>
        <v>100.59814094207471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21.454472736</v>
      </c>
      <c r="V89" s="475">
        <f t="shared" si="41"/>
        <v>43.675076134999998</v>
      </c>
      <c r="W89" s="460">
        <f t="shared" si="42"/>
        <v>17.749891094000002</v>
      </c>
      <c r="X89" s="476">
        <f t="shared" si="43"/>
        <v>193.67776728899997</v>
      </c>
      <c r="Y89" s="476">
        <f t="shared" si="44"/>
        <v>438.461493168</v>
      </c>
      <c r="Z89" s="478">
        <f t="shared" si="45"/>
        <v>27.908492319999997</v>
      </c>
      <c r="AA89" s="465">
        <f t="shared" si="46"/>
        <v>742.92719274199999</v>
      </c>
      <c r="AB89" s="429">
        <f t="shared" si="47"/>
        <v>0.13485699632274459</v>
      </c>
      <c r="AC89" s="454">
        <f t="shared" si="48"/>
        <v>97.913007163103487</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14.375432160000001</v>
      </c>
      <c r="V90" s="475">
        <f t="shared" si="41"/>
        <v>31.797353806999997</v>
      </c>
      <c r="W90" s="460">
        <f t="shared" si="42"/>
        <v>12.662545795</v>
      </c>
      <c r="X90" s="476">
        <f t="shared" si="43"/>
        <v>136.59035973299999</v>
      </c>
      <c r="Y90" s="476">
        <f t="shared" si="44"/>
        <v>323.82608981999999</v>
      </c>
      <c r="Z90" s="478">
        <f t="shared" si="45"/>
        <v>22.025555360000002</v>
      </c>
      <c r="AA90" s="465">
        <f t="shared" si="46"/>
        <v>541.27733667500002</v>
      </c>
      <c r="AB90" s="429">
        <f t="shared" si="47"/>
        <v>9.8253283113995282E-2</v>
      </c>
      <c r="AC90" s="454">
        <f t="shared" si="48"/>
        <v>99.284515624985232</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7.1057435039999994</v>
      </c>
      <c r="V91" s="475">
        <f t="shared" si="41"/>
        <v>12.979351605</v>
      </c>
      <c r="W91" s="460">
        <f t="shared" si="42"/>
        <v>5.6105972369999995</v>
      </c>
      <c r="X91" s="476">
        <f t="shared" si="43"/>
        <v>50.542538049000001</v>
      </c>
      <c r="Y91" s="476">
        <f t="shared" si="44"/>
        <v>140.81519465599999</v>
      </c>
      <c r="Z91" s="478">
        <f t="shared" si="45"/>
        <v>6.8929384000000002</v>
      </c>
      <c r="AA91" s="484">
        <f t="shared" si="46"/>
        <v>223.94636345099997</v>
      </c>
      <c r="AB91" s="485">
        <f t="shared" si="47"/>
        <v>4.0651000807950623E-2</v>
      </c>
      <c r="AC91" s="454">
        <f t="shared" si="48"/>
        <v>98.222602324795929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38.546263584000002</v>
      </c>
      <c r="V93" s="475">
        <f t="shared" si="41"/>
        <v>54.072321271999996</v>
      </c>
      <c r="W93" s="460">
        <f t="shared" si="42"/>
        <v>25.080554106000001</v>
      </c>
      <c r="X93" s="476">
        <f t="shared" si="43"/>
        <v>250.71141671999999</v>
      </c>
      <c r="Y93" s="476">
        <f t="shared" si="44"/>
        <v>458.75659086799999</v>
      </c>
      <c r="Z93" s="478">
        <f t="shared" si="45"/>
        <v>28.600326559999999</v>
      </c>
      <c r="AA93" s="465">
        <f t="shared" si="46"/>
        <v>855.76747310999997</v>
      </c>
      <c r="AB93" s="429">
        <f t="shared" si="47"/>
        <v>0.1553398934670539</v>
      </c>
      <c r="AC93" s="454">
        <f t="shared" si="48"/>
        <v>88.920619544158555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50.728954032000004</v>
      </c>
      <c r="V94" s="475">
        <f t="shared" si="41"/>
        <v>103.440786711</v>
      </c>
      <c r="W94" s="460">
        <f t="shared" si="42"/>
        <v>50.936789033000004</v>
      </c>
      <c r="X94" s="476">
        <f t="shared" si="43"/>
        <v>692.02685072399993</v>
      </c>
      <c r="Y94" s="476">
        <f t="shared" si="44"/>
        <v>1501.753850024</v>
      </c>
      <c r="Z94" s="478">
        <f t="shared" si="45"/>
        <v>39.238756960000003</v>
      </c>
      <c r="AA94" s="465">
        <f t="shared" si="46"/>
        <v>2438.1259874840002</v>
      </c>
      <c r="AB94" s="429">
        <f t="shared" si="47"/>
        <v>0.44257142629950996</v>
      </c>
      <c r="AC94" s="454">
        <f t="shared" si="48"/>
        <v>103.83301595172615</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43.729583904000002</v>
      </c>
      <c r="V95" s="475">
        <f t="shared" si="41"/>
        <v>96.469432423000001</v>
      </c>
      <c r="W95" s="460">
        <f t="shared" si="42"/>
        <v>40.775332851000002</v>
      </c>
      <c r="X95" s="476">
        <f t="shared" si="43"/>
        <v>473.482794549</v>
      </c>
      <c r="Y95" s="476">
        <f t="shared" si="44"/>
        <v>1098.475290824</v>
      </c>
      <c r="Z95" s="478">
        <f t="shared" si="45"/>
        <v>70.29257552</v>
      </c>
      <c r="AA95" s="465">
        <f t="shared" si="46"/>
        <v>1823.2250100709998</v>
      </c>
      <c r="AB95" s="429">
        <f t="shared" si="47"/>
        <v>0.33095389545670717</v>
      </c>
      <c r="AC95" s="454">
        <f t="shared" si="48"/>
        <v>101.32805012336472</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10.995198479999999</v>
      </c>
      <c r="V96" s="475">
        <f t="shared" si="41"/>
        <v>23.017459594000002</v>
      </c>
      <c r="W96" s="460">
        <f t="shared" si="42"/>
        <v>10.207324137000001</v>
      </c>
      <c r="X96" s="476">
        <f t="shared" si="43"/>
        <v>92.778936497999993</v>
      </c>
      <c r="Y96" s="476">
        <f t="shared" si="44"/>
        <v>233.01426499199999</v>
      </c>
      <c r="Z96" s="478">
        <f t="shared" si="45"/>
        <v>21.868340800000002</v>
      </c>
      <c r="AA96" s="465">
        <f t="shared" si="46"/>
        <v>391.881524501</v>
      </c>
      <c r="AB96" s="429">
        <f t="shared" si="47"/>
        <v>7.113478389925576E-2</v>
      </c>
      <c r="AC96" s="454">
        <f t="shared" si="48"/>
        <v>98.178021732872963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9.3515870880000005</v>
      </c>
      <c r="V99" s="475">
        <f t="shared" si="41"/>
        <v>17.658504023999999</v>
      </c>
      <c r="W99" s="460">
        <f t="shared" si="42"/>
        <v>14.673046219</v>
      </c>
      <c r="X99" s="476">
        <f t="shared" si="43"/>
        <v>246.56299313100001</v>
      </c>
      <c r="Y99" s="476">
        <f t="shared" si="44"/>
        <v>720.49656145599999</v>
      </c>
      <c r="Z99" s="478">
        <f t="shared" si="45"/>
        <v>24.488173280000002</v>
      </c>
      <c r="AA99" s="465">
        <f t="shared" si="46"/>
        <v>1033.2308651979999</v>
      </c>
      <c r="AB99" s="429">
        <f t="shared" si="47"/>
        <v>0.1875532519872935</v>
      </c>
      <c r="AC99" s="454">
        <f t="shared" si="48"/>
        <v>121.69924484616497</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23.891751072000002</v>
      </c>
      <c r="V100" s="475">
        <f t="shared" si="41"/>
        <v>60.323680817000003</v>
      </c>
      <c r="W100" s="460">
        <f t="shared" si="42"/>
        <v>35.17457151</v>
      </c>
      <c r="X100" s="476">
        <f t="shared" si="43"/>
        <v>477.84764646299999</v>
      </c>
      <c r="Y100" s="476">
        <f t="shared" si="44"/>
        <v>1201.6446943839999</v>
      </c>
      <c r="Z100" s="478">
        <f t="shared" si="45"/>
        <v>48.476711520000002</v>
      </c>
      <c r="AA100" s="465">
        <f t="shared" si="46"/>
        <v>1847.3590557659998</v>
      </c>
      <c r="AB100" s="429">
        <f t="shared" si="47"/>
        <v>0.33533473511817025</v>
      </c>
      <c r="AC100" s="454">
        <f t="shared" si="48"/>
        <v>111.27872589990046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19.668662063999999</v>
      </c>
      <c r="V101" s="475">
        <f t="shared" si="41"/>
        <v>45.405110105000006</v>
      </c>
      <c r="W101" s="460">
        <f t="shared" si="42"/>
        <v>20.578823586999999</v>
      </c>
      <c r="X101" s="476">
        <f t="shared" si="43"/>
        <v>236.52974116199999</v>
      </c>
      <c r="Y101" s="476">
        <f t="shared" si="44"/>
        <v>467.40370043600001</v>
      </c>
      <c r="Z101" s="478">
        <f t="shared" si="45"/>
        <v>31.984073760000001</v>
      </c>
      <c r="AA101" s="465">
        <f t="shared" si="46"/>
        <v>821.57011111400004</v>
      </c>
      <c r="AB101" s="429">
        <f t="shared" si="47"/>
        <v>0.14913234908585951</v>
      </c>
      <c r="AC101" s="454">
        <f t="shared" si="48"/>
        <v>98.015691381734143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9.835305120000001</v>
      </c>
      <c r="V102" s="475">
        <f t="shared" si="41"/>
        <v>22.410959506999998</v>
      </c>
      <c r="W102" s="460">
        <f t="shared" si="42"/>
        <v>8.3863814999999988</v>
      </c>
      <c r="X102" s="476">
        <f t="shared" si="43"/>
        <v>146.41177979100001</v>
      </c>
      <c r="Y102" s="476">
        <f t="shared" si="44"/>
        <v>300.11050865199996</v>
      </c>
      <c r="Z102" s="478">
        <f t="shared" si="45"/>
        <v>14.9474848</v>
      </c>
      <c r="AA102" s="465">
        <f t="shared" si="46"/>
        <v>502.10241936999995</v>
      </c>
      <c r="AB102" s="429">
        <f t="shared" si="47"/>
        <v>9.1142207182791785E-2</v>
      </c>
      <c r="AC102" s="454">
        <f t="shared" si="48"/>
        <v>106.09644721213198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11.414762640000001</v>
      </c>
      <c r="V103" s="475">
        <f t="shared" si="41"/>
        <v>23.623789049000003</v>
      </c>
      <c r="W103" s="460">
        <f t="shared" si="42"/>
        <v>8.9089609729999992</v>
      </c>
      <c r="X103" s="476">
        <f t="shared" si="43"/>
        <v>77.952288686999992</v>
      </c>
      <c r="Y103" s="476">
        <f t="shared" si="44"/>
        <v>149.911974964</v>
      </c>
      <c r="Z103" s="478">
        <f t="shared" si="45"/>
        <v>10.10744848</v>
      </c>
      <c r="AA103" s="465">
        <f t="shared" si="46"/>
        <v>281.91922479300001</v>
      </c>
      <c r="AB103" s="429">
        <f t="shared" si="47"/>
        <v>5.1174301106008353E-2</v>
      </c>
      <c r="AC103" s="454">
        <f t="shared" si="48"/>
        <v>86.744282997133467</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43.236810576000003</v>
      </c>
      <c r="V104" s="475">
        <f t="shared" si="41"/>
        <v>64.072361705000006</v>
      </c>
      <c r="W104" s="460">
        <f t="shared" si="42"/>
        <v>24.526840709999998</v>
      </c>
      <c r="X104" s="476">
        <f t="shared" si="43"/>
        <v>207.92288875199998</v>
      </c>
      <c r="Y104" s="476">
        <f t="shared" si="44"/>
        <v>291.098843004</v>
      </c>
      <c r="Z104" s="478">
        <f t="shared" si="45"/>
        <v>18.806359199999999</v>
      </c>
      <c r="AA104" s="465">
        <f t="shared" si="46"/>
        <v>649.66410394699994</v>
      </c>
      <c r="AB104" s="429">
        <f t="shared" si="47"/>
        <v>0.11792777345198764</v>
      </c>
      <c r="AC104" s="454">
        <f t="shared" si="48"/>
        <v>76.092905049201576</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26.601121584000001</v>
      </c>
      <c r="V105" s="475">
        <f t="shared" si="41"/>
        <v>43.505594793</v>
      </c>
      <c r="W105" s="460">
        <f t="shared" si="42"/>
        <v>14.751375628</v>
      </c>
      <c r="X105" s="476">
        <f t="shared" si="43"/>
        <v>115.77266201400001</v>
      </c>
      <c r="Y105" s="476">
        <f t="shared" si="44"/>
        <v>161.33371710399999</v>
      </c>
      <c r="Z105" s="478">
        <f t="shared" si="45"/>
        <v>11.189749120000002</v>
      </c>
      <c r="AA105" s="465">
        <f t="shared" si="46"/>
        <v>373.15422024299994</v>
      </c>
      <c r="AB105" s="429">
        <f t="shared" si="47"/>
        <v>6.7735382146124512E-2</v>
      </c>
      <c r="AC105" s="454">
        <f t="shared" si="48"/>
        <v>73.218278511673518</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3.639945312</v>
      </c>
      <c r="V107" s="475">
        <f t="shared" si="41"/>
        <v>7.0287991019999998</v>
      </c>
      <c r="W107" s="460">
        <f t="shared" si="42"/>
        <v>3.9717257369999999</v>
      </c>
      <c r="X107" s="476">
        <f t="shared" si="43"/>
        <v>60.642928445999999</v>
      </c>
      <c r="Y107" s="476">
        <f t="shared" si="44"/>
        <v>202.35142479199999</v>
      </c>
      <c r="Z107" s="478">
        <f t="shared" si="45"/>
        <v>11.431973600000001</v>
      </c>
      <c r="AA107" s="465">
        <f t="shared" si="46"/>
        <v>289.06679698899995</v>
      </c>
      <c r="AB107" s="429">
        <f t="shared" si="47"/>
        <v>5.2471736610818651E-2</v>
      </c>
      <c r="AC107" s="454">
        <f t="shared" si="48"/>
        <v>120.82621124099305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17.605501631999999</v>
      </c>
      <c r="V108" s="475">
        <f t="shared" si="41"/>
        <v>42.100084881999997</v>
      </c>
      <c r="W108" s="460">
        <f t="shared" si="42"/>
        <v>24.938959012000002</v>
      </c>
      <c r="X108" s="476">
        <f t="shared" si="43"/>
        <v>373.53815123699997</v>
      </c>
      <c r="Y108" s="476">
        <f t="shared" si="44"/>
        <v>967.61138749999998</v>
      </c>
      <c r="Z108" s="478">
        <f t="shared" si="45"/>
        <v>44.54089888</v>
      </c>
      <c r="AA108" s="465">
        <f t="shared" si="46"/>
        <v>1470.334983143</v>
      </c>
      <c r="AB108" s="429">
        <f t="shared" si="47"/>
        <v>0.26689689292848068</v>
      </c>
      <c r="AC108" s="454">
        <f t="shared" si="48"/>
        <v>114.39030272382628</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33.368825952000002</v>
      </c>
      <c r="V109" s="475">
        <f t="shared" si="41"/>
        <v>82.401871360000001</v>
      </c>
      <c r="W109" s="460">
        <f t="shared" si="42"/>
        <v>41.923575283999995</v>
      </c>
      <c r="X109" s="476">
        <f t="shared" si="43"/>
        <v>518.880018339</v>
      </c>
      <c r="Y109" s="476">
        <f t="shared" si="44"/>
        <v>1117.059476868</v>
      </c>
      <c r="Z109" s="478">
        <f t="shared" si="45"/>
        <v>53.736240160000001</v>
      </c>
      <c r="AA109" s="465">
        <f t="shared" si="46"/>
        <v>1847.370007963</v>
      </c>
      <c r="AB109" s="429">
        <f t="shared" si="47"/>
        <v>0.33533672317353425</v>
      </c>
      <c r="AC109" s="454">
        <f t="shared" si="48"/>
        <v>103.40162113715419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30.248893439999996</v>
      </c>
      <c r="V110" s="475">
        <f t="shared" si="41"/>
        <v>63.232746451000004</v>
      </c>
      <c r="W110" s="460">
        <f t="shared" si="42"/>
        <v>26.512602677</v>
      </c>
      <c r="X110" s="476">
        <f t="shared" si="43"/>
        <v>294.37035852299999</v>
      </c>
      <c r="Y110" s="476">
        <f t="shared" si="44"/>
        <v>569.09187847199996</v>
      </c>
      <c r="Z110" s="478">
        <f t="shared" si="45"/>
        <v>24.81332832</v>
      </c>
      <c r="AA110" s="465">
        <f t="shared" si="46"/>
        <v>1008.2698078829999</v>
      </c>
      <c r="AB110" s="429">
        <f t="shared" si="47"/>
        <v>0.18302229222780902</v>
      </c>
      <c r="AC110" s="454">
        <f t="shared" si="48"/>
        <v>94.211124147265792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30.763205999999997</v>
      </c>
      <c r="V111" s="475">
        <f t="shared" si="41"/>
        <v>47.295948668999998</v>
      </c>
      <c r="W111" s="460">
        <f t="shared" si="42"/>
        <v>18.193559497999999</v>
      </c>
      <c r="X111" s="476">
        <f t="shared" si="43"/>
        <v>161.652639048</v>
      </c>
      <c r="Y111" s="476">
        <f t="shared" si="44"/>
        <v>244.62041838800002</v>
      </c>
      <c r="Z111" s="478">
        <f t="shared" si="45"/>
        <v>17.27272288</v>
      </c>
      <c r="AA111" s="465">
        <f t="shared" si="46"/>
        <v>519.79849448300001</v>
      </c>
      <c r="AB111" s="429">
        <f t="shared" si="47"/>
        <v>9.435441903848249E-2</v>
      </c>
      <c r="AC111" s="454">
        <f t="shared" si="48"/>
        <v>79.485961482041134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28.373627664000001</v>
      </c>
      <c r="V112" s="475">
        <f t="shared" si="41"/>
        <v>34.940549259000001</v>
      </c>
      <c r="W112" s="460">
        <f t="shared" si="42"/>
        <v>11.459577792000001</v>
      </c>
      <c r="X112" s="476">
        <f t="shared" si="43"/>
        <v>99.915904407000014</v>
      </c>
      <c r="Y112" s="476">
        <f t="shared" si="44"/>
        <v>191.26541398000001</v>
      </c>
      <c r="Z112" s="478">
        <f t="shared" si="45"/>
        <v>8.2048361599999993</v>
      </c>
      <c r="AA112" s="465">
        <f t="shared" si="46"/>
        <v>374.15990926200004</v>
      </c>
      <c r="AB112" s="429">
        <f t="shared" si="47"/>
        <v>6.7917935970593576E-2</v>
      </c>
      <c r="AC112" s="454">
        <f t="shared" si="48"/>
        <v>78.999881710237759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1.1357048160000001</v>
      </c>
      <c r="V114" s="475">
        <f t="shared" si="41"/>
        <v>3.2383931500000003</v>
      </c>
      <c r="W114" s="460">
        <f t="shared" si="42"/>
        <v>3.5468539679999997</v>
      </c>
      <c r="X114" s="476">
        <f t="shared" si="43"/>
        <v>101.21739125400001</v>
      </c>
      <c r="Y114" s="476">
        <f t="shared" si="44"/>
        <v>433.15899634399995</v>
      </c>
      <c r="Z114" s="478">
        <f t="shared" si="45"/>
        <v>6.5565001599999997</v>
      </c>
      <c r="AA114" s="465">
        <f t="shared" si="46"/>
        <v>548.85383969199995</v>
      </c>
      <c r="AB114" s="429">
        <f t="shared" si="47"/>
        <v>9.9628578633508796E-2</v>
      </c>
      <c r="AC114" s="454">
        <f t="shared" si="48"/>
        <v>140.79462783534439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15.876152784</v>
      </c>
      <c r="V115" s="475">
        <f t="shared" si="41"/>
        <v>42.532245047000004</v>
      </c>
      <c r="W115" s="460">
        <f t="shared" si="42"/>
        <v>27.355362866</v>
      </c>
      <c r="X115" s="476">
        <f t="shared" si="43"/>
        <v>354.664031937</v>
      </c>
      <c r="Y115" s="476">
        <f t="shared" si="44"/>
        <v>869.04173752400004</v>
      </c>
      <c r="Z115" s="478">
        <f t="shared" si="45"/>
        <v>24.514280319999997</v>
      </c>
      <c r="AA115" s="465">
        <f t="shared" si="46"/>
        <v>1333.9838104779999</v>
      </c>
      <c r="AB115" s="429">
        <f t="shared" si="47"/>
        <v>0.24214627164240332</v>
      </c>
      <c r="AC115" s="454">
        <f t="shared" si="48"/>
        <v>110.31391111209447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37.299077711999999</v>
      </c>
      <c r="V116" s="475">
        <f t="shared" si="41"/>
        <v>51.555217839999997</v>
      </c>
      <c r="W116" s="460">
        <f t="shared" si="42"/>
        <v>16.500824758</v>
      </c>
      <c r="X116" s="476">
        <f t="shared" si="43"/>
        <v>192.37944632399999</v>
      </c>
      <c r="Y116" s="476">
        <f t="shared" si="44"/>
        <v>394.43993753199999</v>
      </c>
      <c r="Z116" s="478">
        <f t="shared" si="45"/>
        <v>16.628140160000001</v>
      </c>
      <c r="AA116" s="465">
        <f t="shared" si="46"/>
        <v>708.80264432599995</v>
      </c>
      <c r="AB116" s="429">
        <f t="shared" si="47"/>
        <v>0.12866266914612451</v>
      </c>
      <c r="AC116" s="454">
        <f t="shared" si="48"/>
        <v>89.324715086318889</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4.6693016639999998</v>
      </c>
      <c r="V117" s="475">
        <f t="shared" si="41"/>
        <v>12.305893693</v>
      </c>
      <c r="W117" s="460">
        <f t="shared" si="42"/>
        <v>8.2744986909999998</v>
      </c>
      <c r="X117" s="476">
        <f t="shared" si="43"/>
        <v>93.557311896000002</v>
      </c>
      <c r="Y117" s="476">
        <f t="shared" si="44"/>
        <v>180.31180740799999</v>
      </c>
      <c r="Z117" s="478">
        <f t="shared" si="45"/>
        <v>4.9670456000000005</v>
      </c>
      <c r="AA117" s="465">
        <f t="shared" si="46"/>
        <v>304.08585895199997</v>
      </c>
      <c r="AB117" s="429">
        <f t="shared" si="47"/>
        <v>5.5198013968415317E-2</v>
      </c>
      <c r="AC117" s="454">
        <f t="shared" si="48"/>
        <v>100.87501691904359</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15.812911728</v>
      </c>
      <c r="V118" s="475">
        <f t="shared" si="41"/>
        <v>28.890514145000001</v>
      </c>
      <c r="W118" s="460">
        <f t="shared" si="42"/>
        <v>15.061245721999999</v>
      </c>
      <c r="X118" s="476">
        <f t="shared" si="43"/>
        <v>263.97628423800001</v>
      </c>
      <c r="Y118" s="476">
        <f t="shared" si="44"/>
        <v>532.57562854000003</v>
      </c>
      <c r="Z118" s="478">
        <f t="shared" si="45"/>
        <v>31.02493072</v>
      </c>
      <c r="AA118" s="465">
        <f t="shared" si="46"/>
        <v>887.34151509300011</v>
      </c>
      <c r="AB118" s="429">
        <f t="shared" si="47"/>
        <v>0.16107124978998005</v>
      </c>
      <c r="AC118" s="454">
        <f t="shared" si="48"/>
        <v>108.70732280034854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5.5573122240000004</v>
      </c>
      <c r="V119" s="475">
        <f t="shared" si="41"/>
        <v>12.16421401</v>
      </c>
      <c r="W119" s="460">
        <f t="shared" si="42"/>
        <v>8.382046990000001</v>
      </c>
      <c r="X119" s="476">
        <f t="shared" si="43"/>
        <v>122.95256851799999</v>
      </c>
      <c r="Y119" s="476">
        <f t="shared" si="44"/>
        <v>323.41309195999997</v>
      </c>
      <c r="Z119" s="478">
        <f t="shared" si="45"/>
        <v>6.67876592</v>
      </c>
      <c r="AA119" s="465">
        <f t="shared" si="46"/>
        <v>479.14799962199999</v>
      </c>
      <c r="AB119" s="429">
        <f t="shared" si="47"/>
        <v>8.6975494576511159E-2</v>
      </c>
      <c r="AC119" s="454">
        <f t="shared" si="48"/>
        <v>114.63646391814247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15.739130447999999</v>
      </c>
      <c r="V120" s="475">
        <f t="shared" si="41"/>
        <v>37.545119872999997</v>
      </c>
      <c r="W120" s="460">
        <f t="shared" si="42"/>
        <v>15.116140202</v>
      </c>
      <c r="X120" s="476">
        <f t="shared" si="43"/>
        <v>118.636363746</v>
      </c>
      <c r="Y120" s="476">
        <f t="shared" si="44"/>
        <v>163.34079353999999</v>
      </c>
      <c r="Z120" s="478">
        <f t="shared" si="45"/>
        <v>13.15884992</v>
      </c>
      <c r="AA120" s="465">
        <f t="shared" si="46"/>
        <v>363.53639772900004</v>
      </c>
      <c r="AB120" s="429">
        <f t="shared" si="47"/>
        <v>6.5989543969685982E-2</v>
      </c>
      <c r="AC120" s="454">
        <f t="shared" si="48"/>
        <v>78.257395512822654</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21.156785279999998</v>
      </c>
      <c r="V121" s="475">
        <f t="shared" si="41"/>
        <v>52.267664332999999</v>
      </c>
      <c r="W121" s="460">
        <f t="shared" si="42"/>
        <v>23.678554751</v>
      </c>
      <c r="X121" s="476">
        <f t="shared" si="43"/>
        <v>197.71541518799998</v>
      </c>
      <c r="Y121" s="476">
        <f t="shared" si="44"/>
        <v>281.90743415599997</v>
      </c>
      <c r="Z121" s="478">
        <f t="shared" si="45"/>
        <v>12.730919839999999</v>
      </c>
      <c r="AA121" s="465">
        <f t="shared" si="46"/>
        <v>589.45677354799989</v>
      </c>
      <c r="AB121" s="429">
        <f t="shared" si="47"/>
        <v>0.10699886976728987</v>
      </c>
      <c r="AC121" s="454">
        <f t="shared" si="48"/>
        <v>81.523181516465598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11.309617872</v>
      </c>
      <c r="V122" s="475">
        <f t="shared" si="41"/>
        <v>21.741761577999998</v>
      </c>
      <c r="W122" s="460">
        <f t="shared" si="42"/>
        <v>6.231080629</v>
      </c>
      <c r="X122" s="476">
        <f t="shared" si="43"/>
        <v>51.972332147999992</v>
      </c>
      <c r="Y122" s="476">
        <f t="shared" si="44"/>
        <v>100.820406836</v>
      </c>
      <c r="Z122" s="478">
        <f t="shared" si="45"/>
        <v>41.341102239999998</v>
      </c>
      <c r="AA122" s="465">
        <f t="shared" si="46"/>
        <v>233.41630130300001</v>
      </c>
      <c r="AB122" s="429">
        <f t="shared" si="47"/>
        <v>4.2369994790887641E-2</v>
      </c>
      <c r="AC122" s="454">
        <f t="shared" si="48"/>
        <v>88.314416775306768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15.444005328000001</v>
      </c>
      <c r="V123" s="475">
        <f t="shared" si="41"/>
        <v>14.758976331</v>
      </c>
      <c r="W123" s="460">
        <f t="shared" si="42"/>
        <v>2.8533912959999999</v>
      </c>
      <c r="X123" s="476">
        <f t="shared" si="43"/>
        <v>11.928853242000001</v>
      </c>
      <c r="Y123" s="476">
        <f t="shared" si="44"/>
        <v>12.990159576</v>
      </c>
      <c r="Z123" s="478">
        <f t="shared" si="45"/>
        <v>2.3994651199999999</v>
      </c>
      <c r="AA123" s="465">
        <f t="shared" si="46"/>
        <v>60.374850893000001</v>
      </c>
      <c r="AB123" s="429">
        <f t="shared" si="47"/>
        <v>1.0959312196950444E-2</v>
      </c>
      <c r="AC123" s="454">
        <f t="shared" si="48"/>
        <v>46.868059836975462</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20.221681104000002</v>
      </c>
      <c r="V126" s="475">
        <f t="shared" si="41"/>
        <v>55.558403835</v>
      </c>
      <c r="W126" s="460">
        <f t="shared" si="42"/>
        <v>35.61914136</v>
      </c>
      <c r="X126" s="476">
        <f t="shared" si="43"/>
        <v>532.06920648900007</v>
      </c>
      <c r="Y126" s="476">
        <f t="shared" si="44"/>
        <v>1509.9953127680001</v>
      </c>
      <c r="Z126" s="478">
        <f t="shared" si="45"/>
        <v>58.544532480000001</v>
      </c>
      <c r="AA126" s="465">
        <f t="shared" si="46"/>
        <v>2212.0082780359999</v>
      </c>
      <c r="AB126" s="429">
        <f t="shared" si="47"/>
        <v>0.40152628027518605</v>
      </c>
      <c r="AC126" s="454">
        <f t="shared" si="48"/>
        <v>117.91741425826233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12.387355056000001</v>
      </c>
      <c r="V127" s="475">
        <f t="shared" si="41"/>
        <v>27.770019228999999</v>
      </c>
      <c r="W127" s="460">
        <f t="shared" si="42"/>
        <v>13.4185152</v>
      </c>
      <c r="X127" s="476">
        <f t="shared" si="43"/>
        <v>173.37974653499998</v>
      </c>
      <c r="Y127" s="476">
        <f t="shared" si="44"/>
        <v>343.47093851200003</v>
      </c>
      <c r="Z127" s="478">
        <f t="shared" si="45"/>
        <v>12.7437088</v>
      </c>
      <c r="AA127" s="465">
        <f t="shared" si="46"/>
        <v>583.17028333200005</v>
      </c>
      <c r="AB127" s="429">
        <f t="shared" si="47"/>
        <v>0.10585773885133419</v>
      </c>
      <c r="AC127" s="454">
        <f t="shared" si="48"/>
        <v>100.78620271430907</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14.400190800000001</v>
      </c>
      <c r="V128" s="475">
        <f t="shared" si="41"/>
        <v>30.837793398000002</v>
      </c>
      <c r="W128" s="460">
        <f t="shared" si="42"/>
        <v>16.259156711999999</v>
      </c>
      <c r="X128" s="476">
        <f t="shared" si="43"/>
        <v>188.68759030200002</v>
      </c>
      <c r="Y128" s="476">
        <f t="shared" si="44"/>
        <v>423.487976016</v>
      </c>
      <c r="Z128" s="478">
        <f t="shared" si="45"/>
        <v>30.316256799999998</v>
      </c>
      <c r="AA128" s="465">
        <f t="shared" si="46"/>
        <v>703.98896402800005</v>
      </c>
      <c r="AB128" s="429">
        <f t="shared" si="47"/>
        <v>0.12778888437611183</v>
      </c>
      <c r="AC128" s="454">
        <f t="shared" si="48"/>
        <v>103.28683131500757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50.516059968</v>
      </c>
      <c r="V129" s="475">
        <f t="shared" si="41"/>
        <v>97.387723710000003</v>
      </c>
      <c r="W129" s="460">
        <f t="shared" si="42"/>
        <v>37.085734819999999</v>
      </c>
      <c r="X129" s="476">
        <f t="shared" si="43"/>
        <v>393.28819825800002</v>
      </c>
      <c r="Y129" s="476">
        <f t="shared" si="44"/>
        <v>673.72855276799999</v>
      </c>
      <c r="Z129" s="478">
        <f t="shared" si="45"/>
        <v>41.032908640000002</v>
      </c>
      <c r="AA129" s="465">
        <f t="shared" si="46"/>
        <v>1293.0391781639998</v>
      </c>
      <c r="AB129" s="429">
        <f t="shared" si="47"/>
        <v>0.23471395501252493</v>
      </c>
      <c r="AC129" s="454">
        <f t="shared" si="48"/>
        <v>88.462110409716715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46.474712928000002</v>
      </c>
      <c r="V130" s="475">
        <f t="shared" si="41"/>
        <v>65.446059828000003</v>
      </c>
      <c r="W130" s="460">
        <f t="shared" si="42"/>
        <v>24.617451908</v>
      </c>
      <c r="X130" s="476">
        <f t="shared" si="43"/>
        <v>221.575258416</v>
      </c>
      <c r="Y130" s="476">
        <f t="shared" si="44"/>
        <v>341.31721993600001</v>
      </c>
      <c r="Z130" s="478">
        <f t="shared" si="45"/>
        <v>17.362593279999999</v>
      </c>
      <c r="AA130" s="465">
        <f t="shared" si="46"/>
        <v>716.79329629600011</v>
      </c>
      <c r="AB130" s="429">
        <f t="shared" si="47"/>
        <v>0.13011314145870395</v>
      </c>
      <c r="AC130" s="454">
        <f t="shared" si="48"/>
        <v>78.663958974474966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4.5416269439999999</v>
      </c>
      <c r="V133" s="475">
        <f t="shared" si="41"/>
        <v>20.028516578000001</v>
      </c>
      <c r="W133" s="460">
        <f t="shared" si="42"/>
        <v>11.888997558</v>
      </c>
      <c r="X133" s="476">
        <f t="shared" si="43"/>
        <v>127.909322664</v>
      </c>
      <c r="Y133" s="476">
        <f t="shared" si="44"/>
        <v>382.50058764800002</v>
      </c>
      <c r="Z133" s="478">
        <f t="shared" si="45"/>
        <v>23.247070399999998</v>
      </c>
      <c r="AA133" s="465">
        <f t="shared" si="46"/>
        <v>570.11612179200006</v>
      </c>
      <c r="AB133" s="429">
        <f t="shared" si="47"/>
        <v>0.10348813247268107</v>
      </c>
      <c r="AC133" s="454">
        <f t="shared" si="48"/>
        <v>113.49022790931625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86.005243152000006</v>
      </c>
      <c r="V134" s="475">
        <f t="shared" si="41"/>
        <v>176.44240961599999</v>
      </c>
      <c r="W134" s="460">
        <f t="shared" si="42"/>
        <v>76.663897980000002</v>
      </c>
      <c r="X134" s="476">
        <f t="shared" si="43"/>
        <v>1041.0982253519999</v>
      </c>
      <c r="Y134" s="476">
        <f t="shared" si="44"/>
        <v>2149.3096069840003</v>
      </c>
      <c r="Z134" s="478">
        <f t="shared" si="45"/>
        <v>86.349507520000003</v>
      </c>
      <c r="AA134" s="465">
        <f t="shared" si="46"/>
        <v>3615.8688906040002</v>
      </c>
      <c r="AB134" s="429">
        <f t="shared" si="47"/>
        <v>0.65635666919658742</v>
      </c>
      <c r="AC134" s="454">
        <f t="shared" si="48"/>
        <v>101.33662078291114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20.325550032000002</v>
      </c>
      <c r="V135" s="475">
        <f t="shared" si="41"/>
        <v>23.081826361000001</v>
      </c>
      <c r="W135" s="460">
        <f t="shared" si="42"/>
        <v>11.629731122000001</v>
      </c>
      <c r="X135" s="476">
        <f t="shared" si="43"/>
        <v>67.449447989999996</v>
      </c>
      <c r="Y135" s="476">
        <f t="shared" si="44"/>
        <v>112.44484729199999</v>
      </c>
      <c r="Z135" s="478">
        <f t="shared" si="45"/>
        <v>13.942721119999998</v>
      </c>
      <c r="AA135" s="465">
        <f t="shared" si="46"/>
        <v>248.87412391699999</v>
      </c>
      <c r="AB135" s="429">
        <f t="shared" si="47"/>
        <v>4.5175916485206025E-2</v>
      </c>
      <c r="AC135" s="454">
        <f t="shared" si="48"/>
        <v>72.725478569956437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3.5593847999999997</v>
      </c>
      <c r="V136" s="475">
        <f t="shared" si="41"/>
        <v>9.9230355410000008</v>
      </c>
      <c r="W136" s="460">
        <f t="shared" si="42"/>
        <v>4.0626173510000001</v>
      </c>
      <c r="X136" s="476">
        <f t="shared" si="43"/>
        <v>52.672087136999998</v>
      </c>
      <c r="Y136" s="476">
        <f t="shared" si="44"/>
        <v>132.83969917599998</v>
      </c>
      <c r="Z136" s="478">
        <f t="shared" si="45"/>
        <v>1.2407772800000001</v>
      </c>
      <c r="AA136" s="465">
        <f t="shared" si="46"/>
        <v>204.29760128499998</v>
      </c>
      <c r="AB136" s="429">
        <f t="shared" si="47"/>
        <v>3.7084334958250136E-2</v>
      </c>
      <c r="AC136" s="454">
        <f t="shared" si="48"/>
        <v>105.72636842163143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26.796103775999999</v>
      </c>
      <c r="V137" s="475">
        <f t="shared" ref="V137:V200" si="64">IFERROR(V$5*I137,"")</f>
        <v>41.558520520000002</v>
      </c>
      <c r="W137" s="460">
        <f t="shared" ref="W137:W200" si="65">IFERROR(W$5*K137,"")</f>
        <v>18.394614722</v>
      </c>
      <c r="X137" s="476">
        <f t="shared" ref="X137:X200" si="66">IFERROR(X$5*M137,"")</f>
        <v>140.09204704799998</v>
      </c>
      <c r="Y137" s="476">
        <f t="shared" ref="Y137:Y200" si="67">IFERROR(Y$5*O137,"")</f>
        <v>289.08309214799999</v>
      </c>
      <c r="Z137" s="478">
        <f t="shared" ref="Z137:Z200" si="68">IFERROR(Z$5*Q137,"")</f>
        <v>14.886412</v>
      </c>
      <c r="AA137" s="465">
        <f t="shared" ref="AA137:AA200" si="69">IFERROR(SUM(U137:Z137),"")</f>
        <v>530.81079021399989</v>
      </c>
      <c r="AB137" s="429">
        <f t="shared" ref="AB137:AB200" si="70">IF(OR(AA137="", AA137=0), "", AA137/$AA$5)</f>
        <v>9.6353383593029571E-2</v>
      </c>
      <c r="AC137" s="454">
        <f t="shared" ref="AC137:AC200" si="71">IF(OR(AB137="", AB137=0), "", IF(AN137&gt;0, AB137/AN137*100, ""))</f>
        <v>84.424152948730068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1.831250592</v>
      </c>
      <c r="V138" s="475">
        <f t="shared" si="64"/>
        <v>2.7781944909999998</v>
      </c>
      <c r="W138" s="460">
        <f t="shared" si="65"/>
        <v>1.2171643169999999</v>
      </c>
      <c r="X138" s="476">
        <f t="shared" si="66"/>
        <v>16.919066444999999</v>
      </c>
      <c r="Y138" s="476">
        <f t="shared" si="67"/>
        <v>24.371884164000001</v>
      </c>
      <c r="Z138" s="478">
        <f t="shared" si="68"/>
        <v>1.73712848</v>
      </c>
      <c r="AA138" s="465">
        <f t="shared" si="69"/>
        <v>48.854688489000004</v>
      </c>
      <c r="AB138" s="429">
        <f t="shared" si="70"/>
        <v>8.8681591012888007E-3</v>
      </c>
      <c r="AC138" s="454">
        <f t="shared" si="71"/>
        <v>91.60450629745462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0.94084056000000005</v>
      </c>
      <c r="V139" s="475">
        <f t="shared" si="64"/>
        <v>3.1874968929999996</v>
      </c>
      <c r="W139" s="460">
        <f t="shared" si="65"/>
        <v>3.1429768229999997</v>
      </c>
      <c r="X139" s="476">
        <f t="shared" si="66"/>
        <v>62.859803363999994</v>
      </c>
      <c r="Y139" s="476">
        <f t="shared" si="67"/>
        <v>201.45028258799999</v>
      </c>
      <c r="Z139" s="478">
        <f t="shared" si="68"/>
        <v>18.596383199999998</v>
      </c>
      <c r="AA139" s="465">
        <f t="shared" si="69"/>
        <v>290.177783428</v>
      </c>
      <c r="AB139" s="429">
        <f t="shared" si="70"/>
        <v>5.267340414376475E-2</v>
      </c>
      <c r="AC139" s="454">
        <f t="shared" si="71"/>
        <v>131.32704966448389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57.329844336000001</v>
      </c>
      <c r="V141" s="475">
        <f t="shared" si="64"/>
        <v>84.051349298000005</v>
      </c>
      <c r="W141" s="460">
        <f t="shared" si="65"/>
        <v>33.979369176000006</v>
      </c>
      <c r="X141" s="476">
        <f t="shared" si="66"/>
        <v>279.12568904099999</v>
      </c>
      <c r="Y141" s="476">
        <f t="shared" si="67"/>
        <v>439.81973615599998</v>
      </c>
      <c r="Z141" s="478">
        <f t="shared" si="68"/>
        <v>53.111160640000001</v>
      </c>
      <c r="AA141" s="465">
        <f t="shared" si="69"/>
        <v>947.41714864699998</v>
      </c>
      <c r="AB141" s="429">
        <f t="shared" si="70"/>
        <v>0.17197624771228898</v>
      </c>
      <c r="AC141" s="454">
        <f t="shared" si="71"/>
        <v>79.752624212711922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68.886301536000005</v>
      </c>
      <c r="V142" s="475">
        <f t="shared" si="64"/>
        <v>140.69896034500002</v>
      </c>
      <c r="W142" s="460">
        <f t="shared" si="65"/>
        <v>65.554327489000002</v>
      </c>
      <c r="X142" s="476">
        <f t="shared" si="66"/>
        <v>770.76645412499988</v>
      </c>
      <c r="Y142" s="476">
        <f t="shared" si="67"/>
        <v>1555.51961044</v>
      </c>
      <c r="Z142" s="478">
        <f t="shared" si="68"/>
        <v>73.725031040000005</v>
      </c>
      <c r="AA142" s="465">
        <f t="shared" si="69"/>
        <v>2675.1506849749999</v>
      </c>
      <c r="AB142" s="429">
        <f t="shared" si="70"/>
        <v>0.48559642130604463</v>
      </c>
      <c r="AC142" s="454">
        <f t="shared" si="71"/>
        <v>98.19625402065715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14.918284944</v>
      </c>
      <c r="V143" s="475">
        <f t="shared" si="64"/>
        <v>43.066479988999994</v>
      </c>
      <c r="W143" s="460">
        <f t="shared" si="65"/>
        <v>23.394936191999999</v>
      </c>
      <c r="X143" s="476">
        <f t="shared" si="66"/>
        <v>374.01351943499998</v>
      </c>
      <c r="Y143" s="476">
        <f t="shared" si="67"/>
        <v>1026.2197095439999</v>
      </c>
      <c r="Z143" s="478">
        <f t="shared" si="68"/>
        <v>27.081409920000002</v>
      </c>
      <c r="AA143" s="465">
        <f t="shared" si="69"/>
        <v>1508.6943400239998</v>
      </c>
      <c r="AB143" s="429">
        <f t="shared" si="70"/>
        <v>0.2738599273958976</v>
      </c>
      <c r="AC143" s="454">
        <f t="shared" si="71"/>
        <v>116.68741229645437</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2.8655691839999999</v>
      </c>
      <c r="V144" s="475">
        <f t="shared" si="64"/>
        <v>9.1832100909999994</v>
      </c>
      <c r="W144" s="460">
        <f t="shared" si="65"/>
        <v>4.0713670159999999</v>
      </c>
      <c r="X144" s="476">
        <f t="shared" si="66"/>
        <v>85.094337398999997</v>
      </c>
      <c r="Y144" s="476">
        <f t="shared" si="67"/>
        <v>270.44094386</v>
      </c>
      <c r="Z144" s="478">
        <f t="shared" si="68"/>
        <v>6.0823983999999998</v>
      </c>
      <c r="AA144" s="465">
        <f t="shared" si="69"/>
        <v>377.73782595</v>
      </c>
      <c r="AB144" s="429">
        <f t="shared" si="70"/>
        <v>6.8567403512434205E-2</v>
      </c>
      <c r="AC144" s="454">
        <f t="shared" si="71"/>
        <v>124.32596895877388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17.239919904000001</v>
      </c>
      <c r="V146" s="475">
        <f t="shared" si="64"/>
        <v>18.133904166000001</v>
      </c>
      <c r="W146" s="460">
        <f t="shared" si="65"/>
        <v>14.659351427999999</v>
      </c>
      <c r="X146" s="476">
        <f t="shared" si="66"/>
        <v>194.272120137</v>
      </c>
      <c r="Y146" s="476">
        <f t="shared" si="67"/>
        <v>394.12372447199999</v>
      </c>
      <c r="Z146" s="478">
        <f t="shared" si="68"/>
        <v>48.225242080000001</v>
      </c>
      <c r="AA146" s="465">
        <f t="shared" si="69"/>
        <v>686.65426218700009</v>
      </c>
      <c r="AB146" s="429">
        <f t="shared" si="70"/>
        <v>0.12464226941132693</v>
      </c>
      <c r="AC146" s="454">
        <f t="shared" si="71"/>
        <v>105.59060395334694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1.8692504640000001</v>
      </c>
      <c r="V148" s="497">
        <f t="shared" si="64"/>
        <v>3.087542274</v>
      </c>
      <c r="W148" s="498">
        <f t="shared" si="65"/>
        <v>1.429589089</v>
      </c>
      <c r="X148" s="497">
        <f t="shared" si="66"/>
        <v>17.828426060999998</v>
      </c>
      <c r="Y148" s="497">
        <f t="shared" si="67"/>
        <v>53.794255968000002</v>
      </c>
      <c r="Z148" s="498">
        <f t="shared" si="68"/>
        <v>2.3885489600000001</v>
      </c>
      <c r="AA148" s="499">
        <f t="shared" si="69"/>
        <v>80.397612815999992</v>
      </c>
      <c r="AB148" s="500">
        <f t="shared" si="70"/>
        <v>1.4593866911599199E-2</v>
      </c>
      <c r="AC148" s="501">
        <f t="shared" si="71"/>
        <v>109.38858061385028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84.800905344</v>
      </c>
      <c r="V149" s="475">
        <f t="shared" si="64"/>
        <v>189.86110815100002</v>
      </c>
      <c r="W149" s="460">
        <f t="shared" si="65"/>
        <v>91.591041607999998</v>
      </c>
      <c r="X149" s="476">
        <f t="shared" si="66"/>
        <v>1212.045883389</v>
      </c>
      <c r="Y149" s="476">
        <f t="shared" si="67"/>
        <v>2798.3860078759999</v>
      </c>
      <c r="Z149" s="478">
        <f t="shared" si="68"/>
        <v>104.50029040000001</v>
      </c>
      <c r="AA149" s="465">
        <f t="shared" si="69"/>
        <v>4481.1852367680003</v>
      </c>
      <c r="AB149" s="429">
        <f t="shared" si="70"/>
        <v>0.81342988505500091</v>
      </c>
      <c r="AC149" s="454">
        <f t="shared" si="71"/>
        <v>105.50027336278367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11.363186303999999</v>
      </c>
      <c r="V151" s="475">
        <f t="shared" si="64"/>
        <v>27.661897818999996</v>
      </c>
      <c r="W151" s="460">
        <f t="shared" si="65"/>
        <v>13.979195054</v>
      </c>
      <c r="X151" s="476">
        <f t="shared" si="66"/>
        <v>162.11332769399999</v>
      </c>
      <c r="Y151" s="476">
        <f t="shared" si="67"/>
        <v>378.07309454799997</v>
      </c>
      <c r="Z151" s="478">
        <f t="shared" si="68"/>
        <v>18.710270080000001</v>
      </c>
      <c r="AA151" s="465">
        <f t="shared" si="69"/>
        <v>611.90097149899998</v>
      </c>
      <c r="AB151" s="429">
        <f t="shared" si="70"/>
        <v>0.11107296632764567</v>
      </c>
      <c r="AC151" s="454">
        <f t="shared" si="71"/>
        <v>103.87924192953673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45.080178624000006</v>
      </c>
      <c r="V152" s="475">
        <f t="shared" si="64"/>
        <v>105.77819774999999</v>
      </c>
      <c r="W152" s="460">
        <f t="shared" si="65"/>
        <v>47.094690290999999</v>
      </c>
      <c r="X152" s="476">
        <f t="shared" si="66"/>
        <v>608.58033227100009</v>
      </c>
      <c r="Y152" s="476">
        <f t="shared" si="67"/>
        <v>1323.8543938799999</v>
      </c>
      <c r="Z152" s="478">
        <f t="shared" si="68"/>
        <v>46.255477760000005</v>
      </c>
      <c r="AA152" s="465">
        <f t="shared" si="69"/>
        <v>2176.6432705759998</v>
      </c>
      <c r="AB152" s="429">
        <f t="shared" si="70"/>
        <v>0.39510678354982753</v>
      </c>
      <c r="AC152" s="454">
        <f t="shared" si="71"/>
        <v>102.48107364705177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6.8613940800000002</v>
      </c>
      <c r="V153" s="475">
        <f t="shared" si="64"/>
        <v>10.192534934999999</v>
      </c>
      <c r="W153" s="460">
        <f t="shared" si="65"/>
        <v>7.6534060799999999</v>
      </c>
      <c r="X153" s="476">
        <f t="shared" si="66"/>
        <v>94.932252335999991</v>
      </c>
      <c r="Y153" s="476">
        <f t="shared" si="67"/>
        <v>259.17506475199997</v>
      </c>
      <c r="Z153" s="478">
        <f t="shared" si="68"/>
        <v>9.8126281599999992</v>
      </c>
      <c r="AA153" s="465">
        <f t="shared" si="69"/>
        <v>388.62728034299994</v>
      </c>
      <c r="AB153" s="429">
        <f t="shared" si="70"/>
        <v>7.0544069766382278E-2</v>
      </c>
      <c r="AC153" s="454">
        <f t="shared" si="71"/>
        <v>111.36234858145416</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3.1087918079999999</v>
      </c>
      <c r="V154" s="475">
        <f t="shared" si="64"/>
        <v>6.2589368800000003</v>
      </c>
      <c r="W154" s="460">
        <f t="shared" si="65"/>
        <v>2.2137608759999998</v>
      </c>
      <c r="X154" s="476">
        <f t="shared" si="66"/>
        <v>33.893398505999997</v>
      </c>
      <c r="Y154" s="476">
        <f t="shared" si="67"/>
        <v>104.885246632</v>
      </c>
      <c r="Z154" s="478">
        <f t="shared" si="68"/>
        <v>2.5589710399999999</v>
      </c>
      <c r="AA154" s="465">
        <f t="shared" si="69"/>
        <v>152.919105742</v>
      </c>
      <c r="AB154" s="429">
        <f t="shared" si="70"/>
        <v>2.7758051505173353E-2</v>
      </c>
      <c r="AC154" s="454">
        <f t="shared" si="71"/>
        <v>112.16903656070822</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20.256604848000002</v>
      </c>
      <c r="V155" s="475">
        <f t="shared" si="64"/>
        <v>43.057083317999997</v>
      </c>
      <c r="W155" s="460">
        <f t="shared" si="65"/>
        <v>22.079578523000002</v>
      </c>
      <c r="X155" s="476">
        <f t="shared" si="66"/>
        <v>330.35499864299999</v>
      </c>
      <c r="Y155" s="476">
        <f t="shared" si="67"/>
        <v>786.19246403199998</v>
      </c>
      <c r="Z155" s="478">
        <f t="shared" si="68"/>
        <v>29.551492320000001</v>
      </c>
      <c r="AA155" s="465">
        <f t="shared" si="69"/>
        <v>1231.492221684</v>
      </c>
      <c r="AB155" s="429">
        <f t="shared" si="70"/>
        <v>0.22354188086476676</v>
      </c>
      <c r="AC155" s="454">
        <f t="shared" si="71"/>
        <v>109.68498503894905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22.676636448</v>
      </c>
      <c r="V157" s="475">
        <f t="shared" si="64"/>
        <v>46.122920426</v>
      </c>
      <c r="W157" s="460">
        <f t="shared" si="65"/>
        <v>27.470829361</v>
      </c>
      <c r="X157" s="476">
        <f t="shared" si="66"/>
        <v>394.85815582200001</v>
      </c>
      <c r="Y157" s="476">
        <f t="shared" si="67"/>
        <v>1040.9502145480001</v>
      </c>
      <c r="Z157" s="478">
        <f t="shared" si="68"/>
        <v>50.886420319999999</v>
      </c>
      <c r="AA157" s="465">
        <f t="shared" si="69"/>
        <v>1582.9651769250002</v>
      </c>
      <c r="AB157" s="429">
        <f t="shared" si="70"/>
        <v>0.28734165491468511</v>
      </c>
      <c r="AC157" s="454">
        <f t="shared" si="71"/>
        <v>113.37529216480718</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63.993519359999993</v>
      </c>
      <c r="V158" s="475">
        <f t="shared" si="64"/>
        <v>146.825730276</v>
      </c>
      <c r="W158" s="460">
        <f t="shared" si="65"/>
        <v>65.549801463000009</v>
      </c>
      <c r="X158" s="476">
        <f t="shared" si="66"/>
        <v>835.01615362799987</v>
      </c>
      <c r="Y158" s="476">
        <f t="shared" si="67"/>
        <v>1811.2300492960001</v>
      </c>
      <c r="Z158" s="478">
        <f t="shared" si="68"/>
        <v>56.002419039999999</v>
      </c>
      <c r="AA158" s="465">
        <f t="shared" si="69"/>
        <v>2978.6176730629995</v>
      </c>
      <c r="AB158" s="429">
        <f t="shared" si="70"/>
        <v>0.54068209712524951</v>
      </c>
      <c r="AC158" s="454">
        <f t="shared" si="71"/>
        <v>101.83871832745788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40.535377920000002</v>
      </c>
      <c r="V161" s="475">
        <f t="shared" si="64"/>
        <v>50.748093301000004</v>
      </c>
      <c r="W161" s="460">
        <f t="shared" si="65"/>
        <v>20.190638562</v>
      </c>
      <c r="X161" s="476">
        <f t="shared" si="66"/>
        <v>174.587157795</v>
      </c>
      <c r="Y161" s="476">
        <f t="shared" si="67"/>
        <v>250.39259801999998</v>
      </c>
      <c r="Z161" s="478">
        <f t="shared" si="68"/>
        <v>33.275253120000002</v>
      </c>
      <c r="AA161" s="465">
        <f t="shared" si="69"/>
        <v>569.729118718</v>
      </c>
      <c r="AB161" s="429">
        <f t="shared" si="70"/>
        <v>0.10341788323071338</v>
      </c>
      <c r="AC161" s="454">
        <f t="shared" si="71"/>
        <v>77.547621507624584</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53.637344208000002</v>
      </c>
      <c r="V162" s="475">
        <f t="shared" si="64"/>
        <v>90.292498069000004</v>
      </c>
      <c r="W162" s="460">
        <f t="shared" si="65"/>
        <v>37.923477366</v>
      </c>
      <c r="X162" s="476">
        <f t="shared" si="66"/>
        <v>394.05255504600001</v>
      </c>
      <c r="Y162" s="476">
        <f t="shared" si="67"/>
        <v>631.71074864800005</v>
      </c>
      <c r="Z162" s="478">
        <f t="shared" si="68"/>
        <v>36.586584000000002</v>
      </c>
      <c r="AA162" s="465">
        <f t="shared" si="69"/>
        <v>1244.2032073369999</v>
      </c>
      <c r="AB162" s="429">
        <f t="shared" si="70"/>
        <v>0.22584919356271554</v>
      </c>
      <c r="AC162" s="454">
        <f t="shared" si="71"/>
        <v>86.640253668274042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27.548676432000001</v>
      </c>
      <c r="V163" s="475">
        <f t="shared" si="64"/>
        <v>70.314686064</v>
      </c>
      <c r="W163" s="460">
        <f t="shared" si="65"/>
        <v>29.791055606999997</v>
      </c>
      <c r="X163" s="476">
        <f t="shared" si="66"/>
        <v>336.24089237700002</v>
      </c>
      <c r="Y163" s="476">
        <f t="shared" si="67"/>
        <v>659.26304717999994</v>
      </c>
      <c r="Z163" s="478">
        <f t="shared" si="68"/>
        <v>29.23239616</v>
      </c>
      <c r="AA163" s="465">
        <f t="shared" si="69"/>
        <v>1152.3907538200001</v>
      </c>
      <c r="AB163" s="429">
        <f t="shared" si="70"/>
        <v>0.2091832916718098</v>
      </c>
      <c r="AC163" s="454">
        <f t="shared" si="71"/>
        <v>96.381190084246299</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13.61526048</v>
      </c>
      <c r="V164" s="475">
        <f t="shared" si="64"/>
        <v>33.974907592000001</v>
      </c>
      <c r="W164" s="460">
        <f t="shared" si="65"/>
        <v>18.552232644</v>
      </c>
      <c r="X164" s="476">
        <f t="shared" si="66"/>
        <v>248.81194184400002</v>
      </c>
      <c r="Y164" s="476">
        <f t="shared" si="67"/>
        <v>548.06555514800004</v>
      </c>
      <c r="Z164" s="478">
        <f t="shared" si="68"/>
        <v>20.060997280000002</v>
      </c>
      <c r="AA164" s="465">
        <f t="shared" si="69"/>
        <v>883.08089498800007</v>
      </c>
      <c r="AB164" s="429">
        <f t="shared" si="70"/>
        <v>0.1602978571406789</v>
      </c>
      <c r="AC164" s="454">
        <f t="shared" si="71"/>
        <v>106.46399823040144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4.6860585119999998</v>
      </c>
      <c r="V165" s="475">
        <f t="shared" si="64"/>
        <v>18.494489470000001</v>
      </c>
      <c r="W165" s="460">
        <f t="shared" si="65"/>
        <v>11.266824304</v>
      </c>
      <c r="X165" s="476">
        <f t="shared" si="66"/>
        <v>161.15518210799999</v>
      </c>
      <c r="Y165" s="476">
        <f t="shared" si="67"/>
        <v>414.03543585200003</v>
      </c>
      <c r="Z165" s="478">
        <f t="shared" si="68"/>
        <v>6.74323008</v>
      </c>
      <c r="AA165" s="465">
        <f t="shared" si="69"/>
        <v>616.38122032600006</v>
      </c>
      <c r="AB165" s="429">
        <f t="shared" si="70"/>
        <v>0.11188622623452533</v>
      </c>
      <c r="AC165" s="454">
        <f t="shared" si="71"/>
        <v>114.19712280493333</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3.9772825919999999</v>
      </c>
      <c r="V166" s="475">
        <f t="shared" si="64"/>
        <v>13.175325504</v>
      </c>
      <c r="W166" s="460">
        <f t="shared" si="65"/>
        <v>9.2757717709999987</v>
      </c>
      <c r="X166" s="476">
        <f t="shared" si="66"/>
        <v>194.15227083000002</v>
      </c>
      <c r="Y166" s="476">
        <f t="shared" si="67"/>
        <v>788.53261515199995</v>
      </c>
      <c r="Z166" s="478">
        <f t="shared" si="68"/>
        <v>34.101539359999997</v>
      </c>
      <c r="AA166" s="465">
        <f t="shared" si="69"/>
        <v>1043.2148052089999</v>
      </c>
      <c r="AB166" s="429">
        <f t="shared" si="70"/>
        <v>0.18936554823180249</v>
      </c>
      <c r="AC166" s="454">
        <f t="shared" si="71"/>
        <v>134.88951502292167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4327569.8999999994</v>
      </c>
      <c r="V168" s="505">
        <f t="shared" si="64"/>
        <v>11219287.292169999</v>
      </c>
      <c r="W168" s="506">
        <f t="shared" si="65"/>
        <v>6140063.3739000009</v>
      </c>
      <c r="X168" s="507">
        <f t="shared" si="66"/>
        <v>85828093.734329998</v>
      </c>
      <c r="Y168" s="507">
        <f t="shared" si="67"/>
        <v>230958892.1178</v>
      </c>
      <c r="Z168" s="508">
        <f t="shared" si="68"/>
        <v>8967951.1840000004</v>
      </c>
      <c r="AA168" s="509">
        <f t="shared" si="69"/>
        <v>347441857.60220003</v>
      </c>
      <c r="AB168" s="509">
        <f t="shared" si="70"/>
        <v>63068.044581993105</v>
      </c>
      <c r="AC168" s="454">
        <f t="shared" si="71"/>
        <v>113.24956995485114</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47018.188454400006</v>
      </c>
      <c r="V170" s="510">
        <f t="shared" si="64"/>
        <v>110520.3165348</v>
      </c>
      <c r="W170" s="511">
        <f t="shared" si="65"/>
        <v>54454.143148900002</v>
      </c>
      <c r="X170" s="510">
        <f t="shared" si="66"/>
        <v>764554.75250279997</v>
      </c>
      <c r="Y170" s="510">
        <f t="shared" si="67"/>
        <v>2087802.1956744001</v>
      </c>
      <c r="Z170" s="511">
        <f t="shared" si="68"/>
        <v>89697.602095999988</v>
      </c>
      <c r="AA170" s="512">
        <f t="shared" si="69"/>
        <v>3154047.1984112998</v>
      </c>
      <c r="AB170" s="512">
        <f t="shared" si="70"/>
        <v>572.52626582161918</v>
      </c>
      <c r="AC170" s="496">
        <f t="shared" si="71"/>
        <v>112.29561730169881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7254.0862689599999</v>
      </c>
      <c r="V171" s="505">
        <f t="shared" si="64"/>
        <v>16411.5979697</v>
      </c>
      <c r="W171" s="506">
        <f t="shared" si="65"/>
        <v>7427.5300026700006</v>
      </c>
      <c r="X171" s="507">
        <f t="shared" si="66"/>
        <v>95052.082357980005</v>
      </c>
      <c r="Y171" s="507">
        <f t="shared" si="67"/>
        <v>245044.45053819998</v>
      </c>
      <c r="Z171" s="508">
        <f t="shared" si="68"/>
        <v>8166.0887999999995</v>
      </c>
      <c r="AA171" s="509">
        <f t="shared" si="69"/>
        <v>379355.83593751001</v>
      </c>
      <c r="AB171" s="509">
        <f t="shared" si="70"/>
        <v>68.861106541570166</v>
      </c>
      <c r="AC171" s="454">
        <f t="shared" si="71"/>
        <v>106.90623073780485</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599.56955308800002</v>
      </c>
      <c r="V172" s="505">
        <f t="shared" si="64"/>
        <v>1270.2815701880002</v>
      </c>
      <c r="W172" s="506">
        <f t="shared" si="65"/>
        <v>821.30222886799993</v>
      </c>
      <c r="X172" s="507">
        <f t="shared" si="66"/>
        <v>14334.066363986998</v>
      </c>
      <c r="Y172" s="507">
        <f t="shared" si="67"/>
        <v>37531.946460679996</v>
      </c>
      <c r="Z172" s="508">
        <f t="shared" si="68"/>
        <v>1234.9730787199999</v>
      </c>
      <c r="AA172" s="509">
        <f t="shared" si="69"/>
        <v>55792.139255530994</v>
      </c>
      <c r="AB172" s="509">
        <f t="shared" si="70"/>
        <v>10.127453123167724</v>
      </c>
      <c r="AC172" s="454">
        <f t="shared" si="71"/>
        <v>117.79141633454822</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577.62792705599998</v>
      </c>
      <c r="V173" s="505">
        <f t="shared" si="64"/>
        <v>1107.1983908080001</v>
      </c>
      <c r="W173" s="506">
        <f t="shared" si="65"/>
        <v>390.02432256600002</v>
      </c>
      <c r="X173" s="507">
        <f t="shared" si="66"/>
        <v>2451.9263069520002</v>
      </c>
      <c r="Y173" s="507">
        <f t="shared" si="67"/>
        <v>5137.1480289720002</v>
      </c>
      <c r="Z173" s="508">
        <f t="shared" si="68"/>
        <v>188.47879616</v>
      </c>
      <c r="AA173" s="509">
        <f t="shared" si="69"/>
        <v>9852.4037725140006</v>
      </c>
      <c r="AB173" s="509">
        <f t="shared" si="70"/>
        <v>1.7884196355988384</v>
      </c>
      <c r="AC173" s="454">
        <f t="shared" si="71"/>
        <v>77.455324810964044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1766.52185904</v>
      </c>
      <c r="V174" s="505">
        <f t="shared" si="64"/>
        <v>4057.6783712599999</v>
      </c>
      <c r="W174" s="506">
        <f t="shared" si="65"/>
        <v>2094.3472489400001</v>
      </c>
      <c r="X174" s="507">
        <f t="shared" si="66"/>
        <v>23428.424851170003</v>
      </c>
      <c r="Y174" s="507">
        <f t="shared" si="67"/>
        <v>64887.866197400006</v>
      </c>
      <c r="Z174" s="508">
        <f t="shared" si="68"/>
        <v>4612.9892432000006</v>
      </c>
      <c r="AA174" s="509">
        <f t="shared" si="69"/>
        <v>100847.82777101001</v>
      </c>
      <c r="AB174" s="509">
        <f t="shared" si="70"/>
        <v>18.306013390998366</v>
      </c>
      <c r="AC174" s="454">
        <f t="shared" si="71"/>
        <v>108.46402179638568</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14239.075511519999</v>
      </c>
      <c r="V175" s="505">
        <f t="shared" si="64"/>
        <v>29300.849341500001</v>
      </c>
      <c r="W175" s="506">
        <f t="shared" si="65"/>
        <v>13569.6138691</v>
      </c>
      <c r="X175" s="507">
        <f t="shared" si="66"/>
        <v>162690.01935690001</v>
      </c>
      <c r="Y175" s="507">
        <f t="shared" si="67"/>
        <v>354862.54239200003</v>
      </c>
      <c r="Z175" s="508">
        <f t="shared" si="68"/>
        <v>18687.768736000002</v>
      </c>
      <c r="AA175" s="509">
        <f t="shared" si="69"/>
        <v>593349.86920702003</v>
      </c>
      <c r="AB175" s="509">
        <f t="shared" si="70"/>
        <v>107.70554895752768</v>
      </c>
      <c r="AC175" s="454">
        <f t="shared" si="71"/>
        <v>100.91114343663131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3250.4044118399997</v>
      </c>
      <c r="V176" s="505">
        <f t="shared" si="64"/>
        <v>7076.9441451399998</v>
      </c>
      <c r="W176" s="506">
        <f t="shared" si="65"/>
        <v>3806.58378382</v>
      </c>
      <c r="X176" s="507">
        <f t="shared" si="66"/>
        <v>50056.838241060002</v>
      </c>
      <c r="Y176" s="507">
        <f t="shared" si="67"/>
        <v>167431.80345212002</v>
      </c>
      <c r="Z176" s="508">
        <f t="shared" si="68"/>
        <v>7302.8559696000002</v>
      </c>
      <c r="AA176" s="509">
        <f t="shared" si="69"/>
        <v>238925.43000358003</v>
      </c>
      <c r="AB176" s="509">
        <f t="shared" si="70"/>
        <v>43.370018152764573</v>
      </c>
      <c r="AC176" s="454">
        <f t="shared" si="71"/>
        <v>117.23415846412837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833.74822324800004</v>
      </c>
      <c r="V177" s="505">
        <f t="shared" si="64"/>
        <v>1225.5021462980001</v>
      </c>
      <c r="W177" s="506">
        <f t="shared" si="65"/>
        <v>708.40804419199992</v>
      </c>
      <c r="X177" s="507">
        <f t="shared" si="66"/>
        <v>18854.473176299998</v>
      </c>
      <c r="Y177" s="507">
        <f t="shared" si="67"/>
        <v>38396.946422159999</v>
      </c>
      <c r="Z177" s="508">
        <f t="shared" si="68"/>
        <v>989.04319232000012</v>
      </c>
      <c r="AA177" s="509">
        <f t="shared" si="69"/>
        <v>61008.121204518</v>
      </c>
      <c r="AB177" s="509">
        <f t="shared" si="70"/>
        <v>11.074264150393537</v>
      </c>
      <c r="AC177" s="454">
        <f t="shared" si="71"/>
        <v>116.15303883305583</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5400.8910748800008</v>
      </c>
      <c r="V178" s="505">
        <f t="shared" si="64"/>
        <v>16967.704881559999</v>
      </c>
      <c r="W178" s="506">
        <f t="shared" si="65"/>
        <v>8912.99092303</v>
      </c>
      <c r="X178" s="507">
        <f t="shared" si="66"/>
        <v>122019.48223104</v>
      </c>
      <c r="Y178" s="507">
        <f t="shared" si="67"/>
        <v>363265.5211904</v>
      </c>
      <c r="Z178" s="508">
        <f t="shared" si="68"/>
        <v>14588.695614400001</v>
      </c>
      <c r="AA178" s="509">
        <f t="shared" si="69"/>
        <v>531155.28591531003</v>
      </c>
      <c r="AB178" s="509">
        <f t="shared" si="70"/>
        <v>96.41591684794156</v>
      </c>
      <c r="AC178" s="454">
        <f t="shared" si="71"/>
        <v>116.02953658801134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2584.37526192</v>
      </c>
      <c r="V179" s="505">
        <f t="shared" si="64"/>
        <v>5547.9604010700004</v>
      </c>
      <c r="W179" s="506">
        <f t="shared" si="65"/>
        <v>2451.5691646700002</v>
      </c>
      <c r="X179" s="507">
        <f t="shared" si="66"/>
        <v>31468.624628969999</v>
      </c>
      <c r="Y179" s="507">
        <f t="shared" si="67"/>
        <v>71391.415906359995</v>
      </c>
      <c r="Z179" s="508">
        <f t="shared" si="68"/>
        <v>2497.1638911999999</v>
      </c>
      <c r="AA179" s="509">
        <f t="shared" si="69"/>
        <v>115941.10925419</v>
      </c>
      <c r="AB179" s="509">
        <f t="shared" si="70"/>
        <v>21.045763161043748</v>
      </c>
      <c r="AC179" s="454">
        <f t="shared" si="71"/>
        <v>102.84741094204213</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4653.2372054400003</v>
      </c>
      <c r="V180" s="505">
        <f t="shared" si="64"/>
        <v>11852.88474351</v>
      </c>
      <c r="W180" s="506">
        <f t="shared" si="65"/>
        <v>5789.7053649399995</v>
      </c>
      <c r="X180" s="507">
        <f t="shared" si="66"/>
        <v>101236.53601245</v>
      </c>
      <c r="Y180" s="507">
        <f t="shared" si="67"/>
        <v>338423.81365000003</v>
      </c>
      <c r="Z180" s="508">
        <f t="shared" si="68"/>
        <v>6971.905272</v>
      </c>
      <c r="AA180" s="509">
        <f t="shared" si="69"/>
        <v>468928.08224834001</v>
      </c>
      <c r="AB180" s="509">
        <f t="shared" si="70"/>
        <v>85.120363450415681</v>
      </c>
      <c r="AC180" s="454">
        <f t="shared" si="71"/>
        <v>122.32616565383219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288.487626912</v>
      </c>
      <c r="V181" s="505">
        <f t="shared" si="64"/>
        <v>625.804495385</v>
      </c>
      <c r="W181" s="506">
        <f t="shared" si="65"/>
        <v>364.19126361500003</v>
      </c>
      <c r="X181" s="507">
        <f t="shared" si="66"/>
        <v>6743.8043179260003</v>
      </c>
      <c r="Y181" s="507">
        <f t="shared" si="67"/>
        <v>35242.034453920001</v>
      </c>
      <c r="Z181" s="508">
        <f t="shared" si="68"/>
        <v>0</v>
      </c>
      <c r="AA181" s="509">
        <f t="shared" si="69"/>
        <v>43264.322157758004</v>
      </c>
      <c r="AB181" s="509">
        <f t="shared" si="70"/>
        <v>7.8533893914971875</v>
      </c>
      <c r="AC181" s="454">
        <f t="shared" si="71"/>
        <v>135.68238805426199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2302.2049751999998</v>
      </c>
      <c r="V182" s="505">
        <f t="shared" si="64"/>
        <v>6108.4433783199993</v>
      </c>
      <c r="W182" s="506">
        <f t="shared" si="65"/>
        <v>3886.9615631199999</v>
      </c>
      <c r="X182" s="507">
        <f t="shared" si="66"/>
        <v>73704.502367339999</v>
      </c>
      <c r="Y182" s="507">
        <f t="shared" si="67"/>
        <v>188856.20647723999</v>
      </c>
      <c r="Z182" s="508">
        <f t="shared" si="68"/>
        <v>14117.016184</v>
      </c>
      <c r="AA182" s="509">
        <f t="shared" si="69"/>
        <v>288975.33494521998</v>
      </c>
      <c r="AB182" s="509">
        <f t="shared" si="70"/>
        <v>52.455134315705209</v>
      </c>
      <c r="AC182" s="454">
        <f t="shared" si="71"/>
        <v>120.7229379876711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3267.9585604800004</v>
      </c>
      <c r="V183" s="505">
        <f t="shared" si="64"/>
        <v>8967.4666909200005</v>
      </c>
      <c r="W183" s="506">
        <f t="shared" si="65"/>
        <v>4230.9153684800003</v>
      </c>
      <c r="X183" s="507">
        <f t="shared" si="66"/>
        <v>62513.972268090001</v>
      </c>
      <c r="Y183" s="507">
        <f t="shared" si="67"/>
        <v>177330.50057408001</v>
      </c>
      <c r="Z183" s="508">
        <f t="shared" si="68"/>
        <v>10340.623318400001</v>
      </c>
      <c r="AA183" s="509">
        <f t="shared" si="69"/>
        <v>266651.43678045005</v>
      </c>
      <c r="AB183" s="509">
        <f t="shared" si="70"/>
        <v>48.402874710555466</v>
      </c>
      <c r="AC183" s="454">
        <f t="shared" si="71"/>
        <v>115.25257367920425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1926.1302897599999</v>
      </c>
      <c r="V184" s="505">
        <f t="shared" si="64"/>
        <v>3994.9484471199999</v>
      </c>
      <c r="W184" s="506">
        <f t="shared" si="65"/>
        <v>2520.1982438199998</v>
      </c>
      <c r="X184" s="507">
        <f t="shared" si="66"/>
        <v>42240.359196750003</v>
      </c>
      <c r="Y184" s="507">
        <f t="shared" si="67"/>
        <v>107350.41227500001</v>
      </c>
      <c r="Z184" s="508">
        <f t="shared" si="68"/>
        <v>992.86469711999996</v>
      </c>
      <c r="AA184" s="509">
        <f t="shared" si="69"/>
        <v>159024.91314957003</v>
      </c>
      <c r="AB184" s="509">
        <f t="shared" si="70"/>
        <v>28.86638467046107</v>
      </c>
      <c r="AC184" s="454">
        <f t="shared" si="71"/>
        <v>115.11375517431999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6.6768035040000004</v>
      </c>
      <c r="V186" s="475">
        <f t="shared" si="64"/>
        <v>6.420756956</v>
      </c>
      <c r="W186" s="460">
        <f t="shared" si="65"/>
        <v>2.0252848750000001</v>
      </c>
      <c r="X186" s="476">
        <f t="shared" si="66"/>
        <v>8.7036871589999993</v>
      </c>
      <c r="Y186" s="476">
        <f t="shared" si="67"/>
        <v>18.443202851999999</v>
      </c>
      <c r="Z186" s="478">
        <f t="shared" si="68"/>
        <v>2.29672608</v>
      </c>
      <c r="AA186" s="465">
        <f t="shared" si="69"/>
        <v>44.566461425999996</v>
      </c>
      <c r="AB186" s="429">
        <f t="shared" si="70"/>
        <v>8.0897552053004161E-3</v>
      </c>
      <c r="AC186" s="454">
        <f t="shared" si="71"/>
        <v>61.509587234465279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1.464787152</v>
      </c>
      <c r="V187" s="475">
        <f t="shared" si="64"/>
        <v>3.1063882460000003</v>
      </c>
      <c r="W187" s="460">
        <f t="shared" si="65"/>
        <v>0.549723564</v>
      </c>
      <c r="X187" s="476">
        <f t="shared" si="66"/>
        <v>4.925063637</v>
      </c>
      <c r="Y187" s="476">
        <f t="shared" si="67"/>
        <v>6.2043501000000001</v>
      </c>
      <c r="Z187" s="478">
        <f t="shared" si="68"/>
        <v>0.62949104</v>
      </c>
      <c r="AA187" s="465">
        <f t="shared" si="69"/>
        <v>16.879803739</v>
      </c>
      <c r="AB187" s="429">
        <f t="shared" si="70"/>
        <v>3.0640413394445454E-3</v>
      </c>
      <c r="AC187" s="454">
        <f t="shared" si="71"/>
        <v>67.424523766592586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23.274415584</v>
      </c>
      <c r="V188" s="475">
        <f t="shared" si="64"/>
        <v>45.258037786000003</v>
      </c>
      <c r="W188" s="460">
        <f t="shared" si="65"/>
        <v>16.916359232999998</v>
      </c>
      <c r="X188" s="476">
        <f t="shared" si="66"/>
        <v>190.11399518700003</v>
      </c>
      <c r="Y188" s="476">
        <f t="shared" si="67"/>
        <v>356.51182451599999</v>
      </c>
      <c r="Z188" s="478">
        <f t="shared" si="68"/>
        <v>12.23778368</v>
      </c>
      <c r="AA188" s="465">
        <f t="shared" si="69"/>
        <v>644.31241598600002</v>
      </c>
      <c r="AB188" s="429">
        <f t="shared" si="70"/>
        <v>0.11695632891377745</v>
      </c>
      <c r="AC188" s="454">
        <f t="shared" si="71"/>
        <v>91.347084787205375</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30.764889935999999</v>
      </c>
      <c r="V189" s="475">
        <f t="shared" si="64"/>
        <v>43.311343557000001</v>
      </c>
      <c r="W189" s="460">
        <f t="shared" si="65"/>
        <v>14.055469476000001</v>
      </c>
      <c r="X189" s="476">
        <f t="shared" si="66"/>
        <v>74.222238365999999</v>
      </c>
      <c r="Y189" s="476">
        <f t="shared" si="67"/>
        <v>82.044761363999996</v>
      </c>
      <c r="Z189" s="478">
        <f t="shared" si="68"/>
        <v>11.53498544</v>
      </c>
      <c r="AA189" s="465">
        <f t="shared" si="69"/>
        <v>255.93368813900003</v>
      </c>
      <c r="AB189" s="429">
        <f t="shared" si="70"/>
        <v>4.6457376681611914E-2</v>
      </c>
      <c r="AC189" s="454">
        <f t="shared" si="71"/>
        <v>59.394918911314889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16.179264864</v>
      </c>
      <c r="V191" s="459">
        <f t="shared" si="64"/>
        <v>29.641448956999998</v>
      </c>
      <c r="W191" s="460">
        <f t="shared" si="65"/>
        <v>16.644583551</v>
      </c>
      <c r="X191" s="464">
        <f t="shared" si="66"/>
        <v>210.894722406</v>
      </c>
      <c r="Y191" s="464">
        <f t="shared" si="67"/>
        <v>529.13460628400003</v>
      </c>
      <c r="Z191" s="478">
        <f t="shared" si="68"/>
        <v>36.88364928</v>
      </c>
      <c r="AA191" s="461">
        <f t="shared" si="69"/>
        <v>839.37827534199994</v>
      </c>
      <c r="AB191" s="430">
        <f t="shared" si="70"/>
        <v>0.15236490748629514</v>
      </c>
      <c r="AC191" s="454">
        <f t="shared" si="71"/>
        <v>108.40978384324063</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61.357852223999998</v>
      </c>
      <c r="V192" s="459">
        <f t="shared" si="64"/>
        <v>124.723686986</v>
      </c>
      <c r="W192" s="460">
        <f t="shared" si="65"/>
        <v>62.237995665999996</v>
      </c>
      <c r="X192" s="464">
        <f t="shared" si="66"/>
        <v>773.22316950299989</v>
      </c>
      <c r="Y192" s="464">
        <f t="shared" si="67"/>
        <v>1707.8394430879998</v>
      </c>
      <c r="Z192" s="478">
        <f t="shared" si="68"/>
        <v>78.226035199999998</v>
      </c>
      <c r="AA192" s="461">
        <f t="shared" si="69"/>
        <v>2807.6081826669997</v>
      </c>
      <c r="AB192" s="430">
        <f t="shared" si="70"/>
        <v>0.50964025824414594</v>
      </c>
      <c r="AC192" s="454">
        <f t="shared" si="71"/>
        <v>102.83448615352624</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48.744962927999993</v>
      </c>
      <c r="V193" s="459">
        <f t="shared" si="64"/>
        <v>87.961056933999998</v>
      </c>
      <c r="W193" s="460">
        <f t="shared" si="65"/>
        <v>33.183215574000002</v>
      </c>
      <c r="X193" s="464">
        <f t="shared" si="66"/>
        <v>360.86892223500001</v>
      </c>
      <c r="Y193" s="464">
        <f t="shared" si="67"/>
        <v>697.96847052800001</v>
      </c>
      <c r="Z193" s="478">
        <f t="shared" si="68"/>
        <v>30.15538432</v>
      </c>
      <c r="AA193" s="461">
        <f t="shared" si="69"/>
        <v>1258.882012519</v>
      </c>
      <c r="AB193" s="430">
        <f t="shared" si="70"/>
        <v>0.22851370711907787</v>
      </c>
      <c r="AC193" s="454">
        <f t="shared" si="71"/>
        <v>91.069567816755224</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17.717919983999998</v>
      </c>
      <c r="V194" s="459">
        <f t="shared" si="64"/>
        <v>34.673807122999996</v>
      </c>
      <c r="W194" s="460">
        <f t="shared" si="65"/>
        <v>14.934205082</v>
      </c>
      <c r="X194" s="464">
        <f t="shared" si="66"/>
        <v>164.01318585600001</v>
      </c>
      <c r="Y194" s="464">
        <f t="shared" si="67"/>
        <v>357.05748009999996</v>
      </c>
      <c r="Z194" s="478">
        <f t="shared" si="68"/>
        <v>14.734931040000001</v>
      </c>
      <c r="AA194" s="461">
        <f t="shared" si="69"/>
        <v>603.13152918499998</v>
      </c>
      <c r="AB194" s="430">
        <f t="shared" si="70"/>
        <v>0.10948112709838445</v>
      </c>
      <c r="AC194" s="454">
        <f t="shared" si="71"/>
        <v>96.937627465338764</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120.15876715200001</v>
      </c>
      <c r="V196" s="459">
        <f t="shared" si="64"/>
        <v>232.20162875600002</v>
      </c>
      <c r="W196" s="460">
        <f t="shared" si="65"/>
        <v>108.0663574</v>
      </c>
      <c r="X196" s="464">
        <f t="shared" si="66"/>
        <v>1256.7217704720001</v>
      </c>
      <c r="Y196" s="464">
        <f t="shared" si="67"/>
        <v>2712.0567381400001</v>
      </c>
      <c r="Z196" s="478">
        <f t="shared" si="68"/>
        <v>135.54881119999999</v>
      </c>
      <c r="AA196" s="461">
        <f t="shared" si="69"/>
        <v>4564.7540731200006</v>
      </c>
      <c r="AB196" s="430">
        <f t="shared" si="70"/>
        <v>0.82859939610092592</v>
      </c>
      <c r="AC196" s="454">
        <f t="shared" si="71"/>
        <v>99.421136021884777</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71.171399808000004</v>
      </c>
      <c r="V198" s="475">
        <f t="shared" si="64"/>
        <v>150.11781876800001</v>
      </c>
      <c r="W198" s="460">
        <f t="shared" si="65"/>
        <v>76.555973633999997</v>
      </c>
      <c r="X198" s="476">
        <f t="shared" si="66"/>
        <v>1012.155585735</v>
      </c>
      <c r="Y198" s="476">
        <f t="shared" si="67"/>
        <v>2339.0904507680002</v>
      </c>
      <c r="Z198" s="478">
        <f t="shared" si="68"/>
        <v>88.428633759999997</v>
      </c>
      <c r="AA198" s="465">
        <f t="shared" si="69"/>
        <v>3737.5198624730006</v>
      </c>
      <c r="AB198" s="429">
        <f t="shared" si="70"/>
        <v>0.67843889316990391</v>
      </c>
      <c r="AC198" s="454">
        <f t="shared" si="71"/>
        <v>105.85557475065951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29.620787328000002</v>
      </c>
      <c r="V199" s="475">
        <f t="shared" si="64"/>
        <v>69.690473488999999</v>
      </c>
      <c r="W199" s="460">
        <f t="shared" si="65"/>
        <v>36.412775789999998</v>
      </c>
      <c r="X199" s="476">
        <f t="shared" si="66"/>
        <v>478.79915848500002</v>
      </c>
      <c r="Y199" s="476">
        <f t="shared" si="67"/>
        <v>1231.9148878680001</v>
      </c>
      <c r="Z199" s="478">
        <f t="shared" si="68"/>
        <v>48.310791359999996</v>
      </c>
      <c r="AA199" s="465">
        <f t="shared" si="69"/>
        <v>1894.7488743199999</v>
      </c>
      <c r="AB199" s="429">
        <f t="shared" si="70"/>
        <v>0.34393698934833905</v>
      </c>
      <c r="AC199" s="454">
        <f t="shared" si="71"/>
        <v>109.62547617314769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13.616300592</v>
      </c>
      <c r="V200" s="475">
        <f t="shared" si="64"/>
        <v>35.728905663000006</v>
      </c>
      <c r="W200" s="460">
        <f t="shared" si="65"/>
        <v>21.885152064</v>
      </c>
      <c r="X200" s="476">
        <f t="shared" si="66"/>
        <v>347.62537235999997</v>
      </c>
      <c r="Y200" s="476">
        <f t="shared" si="67"/>
        <v>997.36898366399998</v>
      </c>
      <c r="Z200" s="478">
        <f t="shared" si="68"/>
        <v>32.780184320000004</v>
      </c>
      <c r="AA200" s="465">
        <f t="shared" si="69"/>
        <v>1449.0048986629999</v>
      </c>
      <c r="AB200" s="429">
        <f t="shared" si="70"/>
        <v>0.26302503152350698</v>
      </c>
      <c r="AC200" s="454">
        <f t="shared" si="71"/>
        <v>118.74863237295918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21.83943816</v>
      </c>
      <c r="V201" s="475">
        <f t="shared" ref="V201:V264" si="87">IFERROR(V$5*I201,"")</f>
        <v>48.795989538999997</v>
      </c>
      <c r="W201" s="460">
        <f t="shared" ref="W201:W264" si="88">IFERROR(W$5*K201,"")</f>
        <v>29.511965106000002</v>
      </c>
      <c r="X201" s="476">
        <f t="shared" ref="X201:X264" si="89">IFERROR(X$5*M201,"")</f>
        <v>462.65342586899999</v>
      </c>
      <c r="Y201" s="476">
        <f t="shared" ref="Y201:Y264" si="90">IFERROR(Y$5*O201,"")</f>
        <v>1252.6699207640002</v>
      </c>
      <c r="Z201" s="478">
        <f t="shared" ref="Z201:Z264" si="91">IFERROR(Z$5*Q201,"")</f>
        <v>41.418566239999997</v>
      </c>
      <c r="AA201" s="465">
        <f t="shared" ref="AA201:AA264" si="92">IFERROR(SUM(U201:Z201),"")</f>
        <v>1856.8893056780003</v>
      </c>
      <c r="AB201" s="429">
        <f t="shared" ref="AB201:AB264" si="93">IF(OR(AA201="", AA201=0), "", AA201/$AA$5)</f>
        <v>0.33706467701542936</v>
      </c>
      <c r="AC201" s="454">
        <f t="shared" ref="AC201:AC264" si="94">IF(OR(AB201="", AB201=0), "", IF(AN201&gt;0, AB201/AN201*100, ""))</f>
        <v>116.1211342005662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22.070170656000002</v>
      </c>
      <c r="V202" s="475">
        <f t="shared" si="87"/>
        <v>41.788759042000002</v>
      </c>
      <c r="W202" s="460">
        <f t="shared" si="88"/>
        <v>17.493142432999999</v>
      </c>
      <c r="X202" s="476">
        <f t="shared" si="89"/>
        <v>185.184196308</v>
      </c>
      <c r="Y202" s="476">
        <f t="shared" si="90"/>
        <v>347.88219546800002</v>
      </c>
      <c r="Z202" s="478">
        <f t="shared" si="91"/>
        <v>23.559904160000002</v>
      </c>
      <c r="AA202" s="465">
        <f t="shared" si="92"/>
        <v>637.97836806699991</v>
      </c>
      <c r="AB202" s="429">
        <f t="shared" si="93"/>
        <v>0.11580656526901432</v>
      </c>
      <c r="AC202" s="454">
        <f t="shared" si="94"/>
        <v>92.147393307883448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37.425648240000001</v>
      </c>
      <c r="V203" s="475">
        <f t="shared" si="87"/>
        <v>84.962262689999989</v>
      </c>
      <c r="W203" s="460">
        <f t="shared" si="88"/>
        <v>48.533383375</v>
      </c>
      <c r="X203" s="476">
        <f t="shared" si="89"/>
        <v>733.04623614600007</v>
      </c>
      <c r="Y203" s="476">
        <f t="shared" si="90"/>
        <v>1838.9368446800001</v>
      </c>
      <c r="Z203" s="478">
        <f t="shared" si="91"/>
        <v>49.722655519999996</v>
      </c>
      <c r="AA203" s="465">
        <f t="shared" si="92"/>
        <v>2792.627030651</v>
      </c>
      <c r="AB203" s="429">
        <f t="shared" si="93"/>
        <v>0.50692086234361955</v>
      </c>
      <c r="AC203" s="454">
        <f t="shared" si="94"/>
        <v>112.51457843324168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140.78931191999999</v>
      </c>
      <c r="V205" s="475">
        <f t="shared" si="87"/>
        <v>271.30964135300002</v>
      </c>
      <c r="W205" s="460">
        <f t="shared" si="88"/>
        <v>125.017012983</v>
      </c>
      <c r="X205" s="476">
        <f t="shared" si="89"/>
        <v>1483.5843475920001</v>
      </c>
      <c r="Y205" s="476">
        <f t="shared" si="90"/>
        <v>3236.63716858</v>
      </c>
      <c r="Z205" s="478">
        <f t="shared" si="91"/>
        <v>156.70602688</v>
      </c>
      <c r="AA205" s="465">
        <f t="shared" si="92"/>
        <v>5414.0435093079996</v>
      </c>
      <c r="AB205" s="429">
        <f t="shared" si="93"/>
        <v>0.98276338887420578</v>
      </c>
      <c r="AC205" s="454">
        <f t="shared" si="94"/>
        <v>100.04271984706745</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127.64852726399999</v>
      </c>
      <c r="V206" s="450">
        <f t="shared" si="87"/>
        <v>255.17272962999999</v>
      </c>
      <c r="W206" s="451">
        <f t="shared" si="88"/>
        <v>119.650172434</v>
      </c>
      <c r="X206" s="456">
        <f t="shared" si="89"/>
        <v>1442.444269332</v>
      </c>
      <c r="Y206" s="456">
        <f t="shared" si="90"/>
        <v>3195.9635506080003</v>
      </c>
      <c r="Z206" s="487">
        <f t="shared" si="91"/>
        <v>145.97000528000001</v>
      </c>
      <c r="AA206" s="457">
        <f t="shared" si="92"/>
        <v>5286.8492545480003</v>
      </c>
      <c r="AB206" s="522">
        <f t="shared" si="93"/>
        <v>0.9596749418311854</v>
      </c>
      <c r="AC206" s="523">
        <f t="shared" si="94"/>
        <v>101.26018381446062</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93.500060543999993</v>
      </c>
      <c r="V207" s="459">
        <f t="shared" si="87"/>
        <v>195.41731597500001</v>
      </c>
      <c r="W207" s="460">
        <f t="shared" si="88"/>
        <v>93.293515342999996</v>
      </c>
      <c r="X207" s="464">
        <f t="shared" si="89"/>
        <v>1118.94289065</v>
      </c>
      <c r="Y207" s="464">
        <f t="shared" si="90"/>
        <v>2550.7839065760004</v>
      </c>
      <c r="Z207" s="478">
        <f t="shared" si="91"/>
        <v>119.37596096</v>
      </c>
      <c r="AA207" s="465">
        <f t="shared" si="92"/>
        <v>4171.3136500480005</v>
      </c>
      <c r="AB207" s="429">
        <f t="shared" si="93"/>
        <v>0.7571816391446724</v>
      </c>
      <c r="AC207" s="524">
        <f t="shared" si="94"/>
        <v>102.4562024582189</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5.3336041919999992</v>
      </c>
      <c r="V208" s="459">
        <f t="shared" si="87"/>
        <v>12.305922777999999</v>
      </c>
      <c r="W208" s="460">
        <f t="shared" si="88"/>
        <v>6.4714946769999999</v>
      </c>
      <c r="X208" s="464">
        <f t="shared" si="89"/>
        <v>90.164690574000005</v>
      </c>
      <c r="Y208" s="464">
        <f t="shared" si="90"/>
        <v>242.82918522399999</v>
      </c>
      <c r="Z208" s="478">
        <f t="shared" si="91"/>
        <v>16.35222752</v>
      </c>
      <c r="AA208" s="465">
        <f t="shared" si="92"/>
        <v>373.45712496499999</v>
      </c>
      <c r="AB208" s="429">
        <f t="shared" si="93"/>
        <v>6.7790365758758395E-2</v>
      </c>
      <c r="AC208" s="524">
        <f t="shared" si="94"/>
        <v>113.10838687136224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54.742653359999998</v>
      </c>
      <c r="V209" s="459">
        <f t="shared" si="87"/>
        <v>117.082968569</v>
      </c>
      <c r="W209" s="460">
        <f t="shared" si="88"/>
        <v>57.846369956000004</v>
      </c>
      <c r="X209" s="464">
        <f t="shared" si="89"/>
        <v>712.50664410900004</v>
      </c>
      <c r="Y209" s="464">
        <f t="shared" si="90"/>
        <v>1613.723451028</v>
      </c>
      <c r="Z209" s="478">
        <f t="shared" si="91"/>
        <v>81.564675359999995</v>
      </c>
      <c r="AA209" s="465">
        <f t="shared" si="92"/>
        <v>2637.4667623820001</v>
      </c>
      <c r="AB209" s="429">
        <f t="shared" si="93"/>
        <v>0.47875599244545292</v>
      </c>
      <c r="AC209" s="524">
        <f t="shared" si="94"/>
        <v>103.62374878426354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25.306409664</v>
      </c>
      <c r="V210" s="459">
        <f t="shared" si="87"/>
        <v>60.095577687999999</v>
      </c>
      <c r="W210" s="460">
        <f t="shared" si="88"/>
        <v>30.555383898000002</v>
      </c>
      <c r="X210" s="464">
        <f t="shared" si="89"/>
        <v>397.41874925099995</v>
      </c>
      <c r="Y210" s="464">
        <f t="shared" si="90"/>
        <v>880.78393611200011</v>
      </c>
      <c r="Z210" s="478">
        <f t="shared" si="91"/>
        <v>46.480049120000004</v>
      </c>
      <c r="AA210" s="465">
        <f t="shared" si="92"/>
        <v>1440.6401057330002</v>
      </c>
      <c r="AB210" s="429">
        <f t="shared" si="93"/>
        <v>0.26150664471464879</v>
      </c>
      <c r="AC210" s="524">
        <f t="shared" si="94"/>
        <v>105.33845452944941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1.6148115360000002</v>
      </c>
      <c r="V211" s="468">
        <f t="shared" si="87"/>
        <v>2.470326719</v>
      </c>
      <c r="W211" s="469">
        <f t="shared" si="88"/>
        <v>1.9110007499999999</v>
      </c>
      <c r="X211" s="473">
        <f t="shared" si="89"/>
        <v>21.970717074</v>
      </c>
      <c r="Y211" s="473">
        <f t="shared" si="90"/>
        <v>37.631362260000003</v>
      </c>
      <c r="Z211" s="488">
        <f t="shared" si="91"/>
        <v>2.5064078400000001</v>
      </c>
      <c r="AA211" s="489">
        <f t="shared" si="92"/>
        <v>68.104626178999993</v>
      </c>
      <c r="AB211" s="525">
        <f t="shared" si="93"/>
        <v>1.2362429874568885E-2</v>
      </c>
      <c r="AC211" s="526">
        <f t="shared" si="94"/>
        <v>98.031902366966065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15.388908480000001</v>
      </c>
      <c r="V212" s="475">
        <f t="shared" si="87"/>
        <v>33.159966390000001</v>
      </c>
      <c r="W212" s="460">
        <f t="shared" si="88"/>
        <v>19.241218819999997</v>
      </c>
      <c r="X212" s="476">
        <f t="shared" si="89"/>
        <v>272.08591280399997</v>
      </c>
      <c r="Y212" s="476">
        <f t="shared" si="90"/>
        <v>767.41569598800004</v>
      </c>
      <c r="Z212" s="478">
        <f t="shared" si="91"/>
        <v>34.576314240000002</v>
      </c>
      <c r="AA212" s="465">
        <f t="shared" si="92"/>
        <v>1141.868016722</v>
      </c>
      <c r="AB212" s="429">
        <f t="shared" si="93"/>
        <v>0.20727319236195316</v>
      </c>
      <c r="AC212" s="454">
        <f t="shared" si="94"/>
        <v>114.80771131265637</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1.9519457760000001</v>
      </c>
      <c r="V213" s="475">
        <f t="shared" si="87"/>
        <v>2.5283623739999999</v>
      </c>
      <c r="W213" s="460">
        <f t="shared" si="88"/>
        <v>1.8075819829999999</v>
      </c>
      <c r="X213" s="476">
        <f t="shared" si="89"/>
        <v>25.655009988</v>
      </c>
      <c r="Y213" s="476">
        <f t="shared" si="90"/>
        <v>69.013392531999997</v>
      </c>
      <c r="Z213" s="478">
        <f t="shared" si="91"/>
        <v>4.3966830400000001</v>
      </c>
      <c r="AA213" s="465">
        <f t="shared" si="92"/>
        <v>105.35297569299999</v>
      </c>
      <c r="AB213" s="429">
        <f t="shared" si="93"/>
        <v>1.9123793010165181E-2</v>
      </c>
      <c r="AC213" s="454">
        <f t="shared" si="94"/>
        <v>113.51861705562717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8.7554406240000002</v>
      </c>
      <c r="V214" s="475">
        <f t="shared" si="87"/>
        <v>20.715137807000001</v>
      </c>
      <c r="W214" s="460">
        <f t="shared" si="88"/>
        <v>12.654144999</v>
      </c>
      <c r="X214" s="476">
        <f t="shared" si="89"/>
        <v>197.43555302999999</v>
      </c>
      <c r="Y214" s="476">
        <f t="shared" si="90"/>
        <v>580.64256495999996</v>
      </c>
      <c r="Z214" s="478">
        <f t="shared" si="91"/>
        <v>20.828944960000001</v>
      </c>
      <c r="AA214" s="465">
        <f t="shared" si="92"/>
        <v>841.03178637999986</v>
      </c>
      <c r="AB214" s="429">
        <f t="shared" si="93"/>
        <v>0.15266505470684333</v>
      </c>
      <c r="AC214" s="454">
        <f t="shared" si="94"/>
        <v>118.74644309508642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4.2240821760000005</v>
      </c>
      <c r="V215" s="475">
        <f t="shared" si="87"/>
        <v>7.6799848290000003</v>
      </c>
      <c r="W215" s="460">
        <f t="shared" si="88"/>
        <v>4.2284649999999999</v>
      </c>
      <c r="X215" s="476">
        <f t="shared" si="89"/>
        <v>53.863608626999998</v>
      </c>
      <c r="Y215" s="476">
        <f t="shared" si="90"/>
        <v>140.761824752</v>
      </c>
      <c r="Z215" s="478">
        <f t="shared" si="91"/>
        <v>14.968416959999999</v>
      </c>
      <c r="AA215" s="465">
        <f t="shared" si="92"/>
        <v>225.726382344</v>
      </c>
      <c r="AB215" s="429">
        <f t="shared" si="93"/>
        <v>4.0974111879469956E-2</v>
      </c>
      <c r="AC215" s="454">
        <f t="shared" si="94"/>
        <v>110.50576456685197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14.205948912</v>
      </c>
      <c r="V216" s="475">
        <f t="shared" si="87"/>
        <v>30.384488715</v>
      </c>
      <c r="W216" s="460">
        <f t="shared" si="88"/>
        <v>20.413356938</v>
      </c>
      <c r="X216" s="476">
        <f t="shared" si="89"/>
        <v>367.27410361199998</v>
      </c>
      <c r="Y216" s="476">
        <f t="shared" si="90"/>
        <v>947.60495869600004</v>
      </c>
      <c r="Z216" s="478">
        <f t="shared" si="91"/>
        <v>13.858012799999999</v>
      </c>
      <c r="AA216" s="465">
        <f t="shared" si="92"/>
        <v>1393.7408696730001</v>
      </c>
      <c r="AB216" s="429">
        <f t="shared" si="93"/>
        <v>0.25299344158159376</v>
      </c>
      <c r="AC216" s="454">
        <f t="shared" si="94"/>
        <v>117.7940660740868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76.599654479999998</v>
      </c>
      <c r="V217" s="475">
        <f t="shared" si="87"/>
        <v>162.602539506</v>
      </c>
      <c r="W217" s="460">
        <f t="shared" si="88"/>
        <v>82.281088549000003</v>
      </c>
      <c r="X217" s="476">
        <f t="shared" si="89"/>
        <v>1055.611053978</v>
      </c>
      <c r="Y217" s="476">
        <f t="shared" si="90"/>
        <v>2405.1706614240002</v>
      </c>
      <c r="Z217" s="478">
        <f t="shared" si="91"/>
        <v>111.73336368</v>
      </c>
      <c r="AA217" s="465">
        <f t="shared" si="92"/>
        <v>3893.9983616169998</v>
      </c>
      <c r="AB217" s="429">
        <f t="shared" si="93"/>
        <v>0.70684304984879287</v>
      </c>
      <c r="AC217" s="454">
        <f t="shared" si="94"/>
        <v>104.92792855907169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21.901208256</v>
      </c>
      <c r="V218" s="475">
        <f t="shared" si="87"/>
        <v>40.055773914000007</v>
      </c>
      <c r="W218" s="460">
        <f t="shared" si="88"/>
        <v>16.064535308</v>
      </c>
      <c r="X218" s="476">
        <f t="shared" si="89"/>
        <v>170.009921676</v>
      </c>
      <c r="Y218" s="476">
        <f t="shared" si="90"/>
        <v>331.95947291199997</v>
      </c>
      <c r="Z218" s="478">
        <f t="shared" si="91"/>
        <v>16.223296640000001</v>
      </c>
      <c r="AA218" s="465">
        <f t="shared" si="92"/>
        <v>596.21420870599991</v>
      </c>
      <c r="AB218" s="429">
        <f t="shared" si="93"/>
        <v>0.10822548714939188</v>
      </c>
      <c r="AC218" s="454">
        <f t="shared" si="94"/>
        <v>91.760253752895451</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14.631129359999999</v>
      </c>
      <c r="V219" s="475">
        <f t="shared" si="87"/>
        <v>29.679245607000002</v>
      </c>
      <c r="W219" s="460">
        <f t="shared" si="88"/>
        <v>13.247266368</v>
      </c>
      <c r="X219" s="476">
        <f t="shared" si="89"/>
        <v>151.249428567</v>
      </c>
      <c r="Y219" s="476">
        <f t="shared" si="90"/>
        <v>313.85931621200001</v>
      </c>
      <c r="Z219" s="478">
        <f t="shared" si="91"/>
        <v>15.911248479999999</v>
      </c>
      <c r="AA219" s="465">
        <f t="shared" si="92"/>
        <v>538.57763459400007</v>
      </c>
      <c r="AB219" s="429">
        <f t="shared" si="93"/>
        <v>9.7763230095117101E-2</v>
      </c>
      <c r="AC219" s="454">
        <f t="shared" si="94"/>
        <v>97.66217788011663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14.639232096000001</v>
      </c>
      <c r="V220" s="475">
        <f t="shared" si="87"/>
        <v>34.860375763999997</v>
      </c>
      <c r="W220" s="460">
        <f t="shared" si="88"/>
        <v>18.313310465000001</v>
      </c>
      <c r="X220" s="476">
        <f t="shared" si="89"/>
        <v>226.58547039599998</v>
      </c>
      <c r="Y220" s="476">
        <f t="shared" si="90"/>
        <v>456.28817684400002</v>
      </c>
      <c r="Z220" s="478">
        <f t="shared" si="91"/>
        <v>21.995755520000003</v>
      </c>
      <c r="AA220" s="465">
        <f t="shared" si="92"/>
        <v>772.6823210849999</v>
      </c>
      <c r="AB220" s="429">
        <f t="shared" si="93"/>
        <v>0.14025818135505536</v>
      </c>
      <c r="AC220" s="454">
        <f t="shared" si="94"/>
        <v>101.77577938085673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25.428084911999999</v>
      </c>
      <c r="V221" s="475">
        <f t="shared" si="87"/>
        <v>58.007144498000002</v>
      </c>
      <c r="W221" s="460">
        <f t="shared" si="88"/>
        <v>34.655976408000001</v>
      </c>
      <c r="X221" s="476">
        <f t="shared" si="89"/>
        <v>507.766233339</v>
      </c>
      <c r="Y221" s="476">
        <f t="shared" si="90"/>
        <v>1303.063692164</v>
      </c>
      <c r="Z221" s="478">
        <f t="shared" si="91"/>
        <v>57.603063199999994</v>
      </c>
      <c r="AA221" s="465">
        <f t="shared" si="92"/>
        <v>1986.524194521</v>
      </c>
      <c r="AB221" s="429">
        <f t="shared" si="93"/>
        <v>0.3605961507571247</v>
      </c>
      <c r="AC221" s="454">
        <f t="shared" si="94"/>
        <v>113.47064268926208</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26.386067376</v>
      </c>
      <c r="V222" s="475">
        <f t="shared" si="87"/>
        <v>57.536741989999996</v>
      </c>
      <c r="W222" s="460">
        <f t="shared" si="88"/>
        <v>32.457642221999997</v>
      </c>
      <c r="X222" s="476">
        <f t="shared" si="89"/>
        <v>446.801116794</v>
      </c>
      <c r="Y222" s="476">
        <f t="shared" si="90"/>
        <v>1192.066462368</v>
      </c>
      <c r="Z222" s="478">
        <f t="shared" si="91"/>
        <v>63.066833279999997</v>
      </c>
      <c r="AA222" s="465">
        <f t="shared" si="92"/>
        <v>1818.3148640300001</v>
      </c>
      <c r="AB222" s="429">
        <f t="shared" si="93"/>
        <v>0.33006260011435834</v>
      </c>
      <c r="AC222" s="454">
        <f t="shared" si="94"/>
        <v>112.61662854679832</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8.6220892799999991</v>
      </c>
      <c r="V223" s="475">
        <f t="shared" si="87"/>
        <v>15.955074519</v>
      </c>
      <c r="W223" s="460">
        <f t="shared" si="88"/>
        <v>10.008694866999999</v>
      </c>
      <c r="X223" s="476">
        <f t="shared" si="89"/>
        <v>156.564360462</v>
      </c>
      <c r="Y223" s="476">
        <f t="shared" si="90"/>
        <v>524.63269752400004</v>
      </c>
      <c r="Z223" s="478">
        <f t="shared" si="91"/>
        <v>29.921735520000002</v>
      </c>
      <c r="AA223" s="465">
        <f t="shared" si="92"/>
        <v>745.70465217200001</v>
      </c>
      <c r="AB223" s="429">
        <f t="shared" si="93"/>
        <v>0.13536116394481756</v>
      </c>
      <c r="AC223" s="454">
        <f t="shared" si="94"/>
        <v>122.31338223316277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30.721201344000001</v>
      </c>
      <c r="V225" s="475">
        <f t="shared" si="87"/>
        <v>61.565873744000001</v>
      </c>
      <c r="W225" s="460">
        <f t="shared" si="88"/>
        <v>26.707082984000003</v>
      </c>
      <c r="X225" s="476">
        <f t="shared" si="89"/>
        <v>313.526784561</v>
      </c>
      <c r="Y225" s="476">
        <f t="shared" si="90"/>
        <v>632.7062362800001</v>
      </c>
      <c r="Z225" s="478">
        <f t="shared" si="91"/>
        <v>34.965549600000003</v>
      </c>
      <c r="AA225" s="465">
        <f t="shared" si="92"/>
        <v>1100.192728513</v>
      </c>
      <c r="AB225" s="429">
        <f t="shared" si="93"/>
        <v>0.19970824623579597</v>
      </c>
      <c r="AC225" s="454">
        <f t="shared" si="94"/>
        <v>97.294107320012174</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13.482039311999999</v>
      </c>
      <c r="V226" s="475">
        <f t="shared" si="87"/>
        <v>27.98891931</v>
      </c>
      <c r="W226" s="460">
        <f t="shared" si="88"/>
        <v>12.017019527</v>
      </c>
      <c r="X226" s="476">
        <f t="shared" si="89"/>
        <v>142.40882832899999</v>
      </c>
      <c r="Y226" s="476">
        <f t="shared" si="90"/>
        <v>269.85205773199999</v>
      </c>
      <c r="Z226" s="478">
        <f t="shared" si="91"/>
        <v>12.57689248</v>
      </c>
      <c r="AA226" s="465">
        <f t="shared" si="92"/>
        <v>478.32575668999999</v>
      </c>
      <c r="AB226" s="429">
        <f t="shared" si="93"/>
        <v>8.6826240096206209E-2</v>
      </c>
      <c r="AC226" s="454">
        <f t="shared" si="94"/>
        <v>95.734903387920895</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12.477303936</v>
      </c>
      <c r="V227" s="475">
        <f t="shared" si="87"/>
        <v>23.787710723999997</v>
      </c>
      <c r="W227" s="460">
        <f t="shared" si="88"/>
        <v>10.318548197</v>
      </c>
      <c r="X227" s="476">
        <f t="shared" si="89"/>
        <v>109.99626131999999</v>
      </c>
      <c r="Y227" s="476">
        <f t="shared" si="90"/>
        <v>206.86192896400001</v>
      </c>
      <c r="Z227" s="478">
        <f t="shared" si="91"/>
        <v>19.660703359999999</v>
      </c>
      <c r="AA227" s="465">
        <f t="shared" si="92"/>
        <v>383.10245650100001</v>
      </c>
      <c r="AB227" s="429">
        <f t="shared" si="93"/>
        <v>6.9541197404429114E-2</v>
      </c>
      <c r="AC227" s="454">
        <f t="shared" si="94"/>
        <v>93.624204400085205</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1.898086752</v>
      </c>
      <c r="V228" s="475">
        <f t="shared" si="87"/>
        <v>4.6519205489999997</v>
      </c>
      <c r="W228" s="460">
        <f t="shared" si="88"/>
        <v>2.4937015150000001</v>
      </c>
      <c r="X228" s="476">
        <f t="shared" si="89"/>
        <v>36.162664395</v>
      </c>
      <c r="Y228" s="476">
        <f t="shared" si="90"/>
        <v>75.86896277999999</v>
      </c>
      <c r="Z228" s="478">
        <f t="shared" si="91"/>
        <v>1.94958304</v>
      </c>
      <c r="AA228" s="465">
        <f t="shared" si="92"/>
        <v>123.02491903099998</v>
      </c>
      <c r="AB228" s="429">
        <f t="shared" si="93"/>
        <v>2.2331624438373568E-2</v>
      </c>
      <c r="AC228" s="454">
        <f t="shared" si="94"/>
        <v>106.36064836770238</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54.476456831999997</v>
      </c>
      <c r="V230" s="459">
        <f t="shared" si="87"/>
        <v>110.42930558100001</v>
      </c>
      <c r="W230" s="460">
        <f t="shared" si="88"/>
        <v>50.716042332000001</v>
      </c>
      <c r="X230" s="464">
        <f t="shared" si="89"/>
        <v>575.35402041299994</v>
      </c>
      <c r="Y230" s="464">
        <f t="shared" si="90"/>
        <v>1281.7635732000001</v>
      </c>
      <c r="Z230" s="478">
        <f t="shared" si="91"/>
        <v>76.916160160000004</v>
      </c>
      <c r="AA230" s="461">
        <f t="shared" si="92"/>
        <v>2149.6555585179999</v>
      </c>
      <c r="AB230" s="430">
        <f t="shared" si="93"/>
        <v>0.39020794309638773</v>
      </c>
      <c r="AC230" s="454">
        <f t="shared" si="94"/>
        <v>100.07174162246932</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38.698165295999999</v>
      </c>
      <c r="V231" s="459">
        <f t="shared" si="87"/>
        <v>77.653278919000002</v>
      </c>
      <c r="W231" s="460">
        <f t="shared" si="88"/>
        <v>36.504318914000002</v>
      </c>
      <c r="X231" s="464">
        <f t="shared" si="89"/>
        <v>408.23753078699997</v>
      </c>
      <c r="Y231" s="464">
        <f t="shared" si="90"/>
        <v>915.28245669599994</v>
      </c>
      <c r="Z231" s="478">
        <f t="shared" si="91"/>
        <v>61.059752639999999</v>
      </c>
      <c r="AA231" s="461">
        <f t="shared" si="92"/>
        <v>1537.435503252</v>
      </c>
      <c r="AB231" s="430">
        <f t="shared" si="93"/>
        <v>0.27907705631729895</v>
      </c>
      <c r="AC231" s="454">
        <f t="shared" si="94"/>
        <v>100.31297771030816</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57.763186415999996</v>
      </c>
      <c r="V232" s="459">
        <f t="shared" si="87"/>
        <v>128.285150222</v>
      </c>
      <c r="W232" s="460">
        <f t="shared" si="88"/>
        <v>62.459647750000002</v>
      </c>
      <c r="X232" s="464">
        <f t="shared" si="89"/>
        <v>702.44017754100003</v>
      </c>
      <c r="Y232" s="464">
        <f t="shared" si="90"/>
        <v>1550.1406272879999</v>
      </c>
      <c r="Z232" s="478">
        <f t="shared" si="91"/>
        <v>74.098292799999996</v>
      </c>
      <c r="AA232" s="461">
        <f t="shared" si="92"/>
        <v>2575.1870820169997</v>
      </c>
      <c r="AB232" s="430">
        <f t="shared" si="93"/>
        <v>0.46745091341749861</v>
      </c>
      <c r="AC232" s="454">
        <f t="shared" si="94"/>
        <v>100.55827739493208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46.120173119999997</v>
      </c>
      <c r="V233" s="459">
        <f t="shared" si="87"/>
        <v>104.47352110200001</v>
      </c>
      <c r="W233" s="460">
        <f t="shared" si="88"/>
        <v>50.439415504000003</v>
      </c>
      <c r="X233" s="464">
        <f t="shared" si="89"/>
        <v>562.24343305499997</v>
      </c>
      <c r="Y233" s="464">
        <f t="shared" si="90"/>
        <v>1206.3017748559998</v>
      </c>
      <c r="Z233" s="478">
        <f t="shared" si="91"/>
        <v>53.989692959999999</v>
      </c>
      <c r="AA233" s="461">
        <f t="shared" si="92"/>
        <v>2023.5680105969998</v>
      </c>
      <c r="AB233" s="430">
        <f t="shared" si="93"/>
        <v>0.36732038674841166</v>
      </c>
      <c r="AC233" s="454">
        <f t="shared" si="94"/>
        <v>99.48141438556776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11.643013152</v>
      </c>
      <c r="V234" s="459">
        <f t="shared" si="87"/>
        <v>23.811629119999999</v>
      </c>
      <c r="W234" s="460">
        <f t="shared" si="88"/>
        <v>12.020232245999999</v>
      </c>
      <c r="X234" s="464">
        <f t="shared" si="89"/>
        <v>140.196744486</v>
      </c>
      <c r="Y234" s="464">
        <f t="shared" si="90"/>
        <v>343.83885243200001</v>
      </c>
      <c r="Z234" s="478">
        <f t="shared" si="91"/>
        <v>20.10859984</v>
      </c>
      <c r="AA234" s="461">
        <f t="shared" si="92"/>
        <v>551.619071276</v>
      </c>
      <c r="AB234" s="430">
        <f t="shared" si="93"/>
        <v>0.1001305266429479</v>
      </c>
      <c r="AC234" s="454">
        <f t="shared" si="94"/>
        <v>104.71654417754004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12.624106320000001</v>
      </c>
      <c r="V235" s="459">
        <f t="shared" si="87"/>
        <v>27.785336774999998</v>
      </c>
      <c r="W235" s="460">
        <f t="shared" si="88"/>
        <v>15.901022300000001</v>
      </c>
      <c r="X235" s="464">
        <f t="shared" si="89"/>
        <v>217.02816155399998</v>
      </c>
      <c r="Y235" s="464">
        <f t="shared" si="90"/>
        <v>552.09528905599996</v>
      </c>
      <c r="Z235" s="478">
        <f t="shared" si="91"/>
        <v>14.64509936</v>
      </c>
      <c r="AA235" s="461">
        <f t="shared" si="92"/>
        <v>840.07901536499992</v>
      </c>
      <c r="AB235" s="430">
        <f t="shared" si="93"/>
        <v>0.15249210661916862</v>
      </c>
      <c r="AC235" s="454">
        <f t="shared" si="94"/>
        <v>110.46836963347013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13.583561615999999</v>
      </c>
      <c r="V236" s="475">
        <f t="shared" si="87"/>
        <v>23.464932318999999</v>
      </c>
      <c r="W236" s="460">
        <f t="shared" si="88"/>
        <v>14.85936068</v>
      </c>
      <c r="X236" s="476">
        <f t="shared" si="89"/>
        <v>180.86265420299998</v>
      </c>
      <c r="Y236" s="476">
        <f t="shared" si="90"/>
        <v>451.84854943200003</v>
      </c>
      <c r="Z236" s="478">
        <f t="shared" si="91"/>
        <v>43.702590719999996</v>
      </c>
      <c r="AA236" s="465">
        <f t="shared" si="92"/>
        <v>728.32164896999996</v>
      </c>
      <c r="AB236" s="429">
        <f t="shared" si="93"/>
        <v>0.13220578126157195</v>
      </c>
      <c r="AC236" s="454">
        <f t="shared" si="94"/>
        <v>109.15110973374445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6.7272973920000005</v>
      </c>
      <c r="V237" s="475">
        <f t="shared" si="87"/>
        <v>10.679333904</v>
      </c>
      <c r="W237" s="460">
        <f t="shared" si="88"/>
        <v>6.7860386249999998</v>
      </c>
      <c r="X237" s="476">
        <f t="shared" si="89"/>
        <v>81.979660296000006</v>
      </c>
      <c r="Y237" s="476">
        <f t="shared" si="90"/>
        <v>200.738864928</v>
      </c>
      <c r="Z237" s="478">
        <f t="shared" si="91"/>
        <v>16.383356159999998</v>
      </c>
      <c r="AA237" s="465">
        <f t="shared" si="92"/>
        <v>323.29455130500003</v>
      </c>
      <c r="AB237" s="429">
        <f t="shared" si="93"/>
        <v>5.8684797840805956E-2</v>
      </c>
      <c r="AC237" s="454">
        <f t="shared" si="94"/>
        <v>107.47650479060711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6.0285880800000005</v>
      </c>
      <c r="V238" s="475">
        <f t="shared" si="87"/>
        <v>10.489301931999998</v>
      </c>
      <c r="W238" s="460">
        <f t="shared" si="88"/>
        <v>6.2005505909999998</v>
      </c>
      <c r="X238" s="476">
        <f t="shared" si="89"/>
        <v>78.151558172999998</v>
      </c>
      <c r="Y238" s="476">
        <f t="shared" si="90"/>
        <v>196.78558442800002</v>
      </c>
      <c r="Z238" s="478">
        <f t="shared" si="91"/>
        <v>19.221140800000001</v>
      </c>
      <c r="AA238" s="465">
        <f t="shared" si="92"/>
        <v>316.87672400399998</v>
      </c>
      <c r="AB238" s="429">
        <f t="shared" si="93"/>
        <v>5.7519826466509348E-2</v>
      </c>
      <c r="AC238" s="454">
        <f t="shared" si="94"/>
        <v>109.50477968235374</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0.82767628800000004</v>
      </c>
      <c r="V239" s="475">
        <f t="shared" si="87"/>
        <v>2.2962964829999999</v>
      </c>
      <c r="W239" s="460">
        <f t="shared" si="88"/>
        <v>1.8727715909999998</v>
      </c>
      <c r="X239" s="476">
        <f t="shared" si="89"/>
        <v>20.731435733999998</v>
      </c>
      <c r="Y239" s="476">
        <f t="shared" si="90"/>
        <v>54.324103368000003</v>
      </c>
      <c r="Z239" s="478">
        <f t="shared" si="91"/>
        <v>8.0980937600000011</v>
      </c>
      <c r="AA239" s="465">
        <f t="shared" si="92"/>
        <v>88.150377223999996</v>
      </c>
      <c r="AB239" s="429">
        <f t="shared" si="93"/>
        <v>1.6001157601016516E-2</v>
      </c>
      <c r="AC239" s="454">
        <f t="shared" si="94"/>
        <v>114.3583417877466</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17.40616344</v>
      </c>
      <c r="V240" s="475">
        <f t="shared" si="87"/>
        <v>39.134576897000002</v>
      </c>
      <c r="W240" s="460">
        <f t="shared" si="88"/>
        <v>17.958199414999999</v>
      </c>
      <c r="X240" s="476">
        <f t="shared" si="89"/>
        <v>210.27905644200001</v>
      </c>
      <c r="Y240" s="476">
        <f t="shared" si="90"/>
        <v>454.485852932</v>
      </c>
      <c r="Z240" s="478">
        <f t="shared" si="91"/>
        <v>48.903282240000003</v>
      </c>
      <c r="AA240" s="465">
        <f t="shared" si="92"/>
        <v>788.16713136599992</v>
      </c>
      <c r="AB240" s="429">
        <f t="shared" si="93"/>
        <v>0.1430690018816482</v>
      </c>
      <c r="AC240" s="454">
        <f t="shared" si="94"/>
        <v>102.01431218641358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10.555620768000001</v>
      </c>
      <c r="V243" s="475">
        <f t="shared" si="87"/>
        <v>16.239260453</v>
      </c>
      <c r="W243" s="460">
        <f t="shared" si="88"/>
        <v>7.6714003289999999</v>
      </c>
      <c r="X243" s="476">
        <f t="shared" si="89"/>
        <v>68.210581554000001</v>
      </c>
      <c r="Y243" s="476">
        <f t="shared" si="90"/>
        <v>150.65453494400001</v>
      </c>
      <c r="Z243" s="478">
        <f t="shared" si="91"/>
        <v>28.02757536</v>
      </c>
      <c r="AA243" s="465">
        <f t="shared" si="92"/>
        <v>281.358973408</v>
      </c>
      <c r="AB243" s="429">
        <f t="shared" si="93"/>
        <v>5.1072603631875116E-2</v>
      </c>
      <c r="AC243" s="454">
        <f t="shared" si="94"/>
        <v>94.983795195284856</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21.334142015999998</v>
      </c>
      <c r="V244" s="475">
        <f t="shared" si="87"/>
        <v>41.155437876000001</v>
      </c>
      <c r="W244" s="460">
        <f t="shared" si="88"/>
        <v>19.529675952000002</v>
      </c>
      <c r="X244" s="476">
        <f t="shared" si="89"/>
        <v>211.03447693199999</v>
      </c>
      <c r="Y244" s="476">
        <f t="shared" si="90"/>
        <v>453.20427404000003</v>
      </c>
      <c r="Z244" s="478">
        <f t="shared" si="91"/>
        <v>49.985767680000002</v>
      </c>
      <c r="AA244" s="465">
        <f t="shared" si="92"/>
        <v>796.24377449600001</v>
      </c>
      <c r="AB244" s="429">
        <f t="shared" si="93"/>
        <v>0.14453508340824106</v>
      </c>
      <c r="AC244" s="454">
        <f t="shared" si="94"/>
        <v>99.29896672448703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7.5722590079999996</v>
      </c>
      <c r="V245" s="450">
        <f t="shared" si="87"/>
        <v>13.278323244999999</v>
      </c>
      <c r="W245" s="451">
        <f t="shared" si="88"/>
        <v>5.9997023770000002</v>
      </c>
      <c r="X245" s="456">
        <f t="shared" si="89"/>
        <v>55.242090690000005</v>
      </c>
      <c r="Y245" s="456">
        <f t="shared" si="90"/>
        <v>102.38182877199999</v>
      </c>
      <c r="Z245" s="487">
        <f t="shared" si="91"/>
        <v>20.400756640000001</v>
      </c>
      <c r="AA245" s="457">
        <f t="shared" si="92"/>
        <v>204.87496073199998</v>
      </c>
      <c r="AB245" s="522">
        <f t="shared" si="93"/>
        <v>3.7189137907424209E-2</v>
      </c>
      <c r="AC245" s="523">
        <f t="shared" si="94"/>
        <v>91.842851051810342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2.3718803039999998</v>
      </c>
      <c r="V246" s="459">
        <f t="shared" si="87"/>
        <v>3.3721348439999996</v>
      </c>
      <c r="W246" s="460">
        <f t="shared" si="88"/>
        <v>1.6746425739999999</v>
      </c>
      <c r="X246" s="464">
        <f t="shared" si="89"/>
        <v>13.295482110000002</v>
      </c>
      <c r="Y246" s="464">
        <f t="shared" si="90"/>
        <v>31.575557076000003</v>
      </c>
      <c r="Z246" s="478">
        <f t="shared" si="91"/>
        <v>6.755452159999999</v>
      </c>
      <c r="AA246" s="465">
        <f t="shared" si="92"/>
        <v>59.045149068000001</v>
      </c>
      <c r="AB246" s="429">
        <f t="shared" si="93"/>
        <v>1.071794319622436E-2</v>
      </c>
      <c r="AC246" s="524">
        <f t="shared" si="94"/>
        <v>94.625428363114452</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2.7903826079999998</v>
      </c>
      <c r="V247" s="459">
        <f t="shared" si="87"/>
        <v>5.1351556359999995</v>
      </c>
      <c r="W247" s="460">
        <f t="shared" si="88"/>
        <v>2.2402770790000002</v>
      </c>
      <c r="X247" s="464">
        <f t="shared" si="89"/>
        <v>17.975837252999998</v>
      </c>
      <c r="Y247" s="464">
        <f t="shared" si="90"/>
        <v>49.293700219999998</v>
      </c>
      <c r="Z247" s="478">
        <f t="shared" si="91"/>
        <v>8.8890396799999998</v>
      </c>
      <c r="AA247" s="465">
        <f t="shared" si="92"/>
        <v>86.324392475999986</v>
      </c>
      <c r="AB247" s="429">
        <f t="shared" si="93"/>
        <v>1.5669702754764928E-2</v>
      </c>
      <c r="AC247" s="524">
        <f t="shared" si="94"/>
        <v>98.429464053200959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26.094661631999998</v>
      </c>
      <c r="V249" s="475">
        <f t="shared" si="87"/>
        <v>46.549081047999998</v>
      </c>
      <c r="W249" s="460">
        <f t="shared" si="88"/>
        <v>22.54140907</v>
      </c>
      <c r="X249" s="476">
        <f t="shared" si="89"/>
        <v>251.732967468</v>
      </c>
      <c r="Y249" s="476">
        <f t="shared" si="90"/>
        <v>547.55520955600002</v>
      </c>
      <c r="Z249" s="478">
        <f t="shared" si="91"/>
        <v>50.195757920000005</v>
      </c>
      <c r="AA249" s="465">
        <f t="shared" si="92"/>
        <v>944.66908669400004</v>
      </c>
      <c r="AB249" s="429">
        <f t="shared" si="93"/>
        <v>0.17147741635396624</v>
      </c>
      <c r="AC249" s="454">
        <f t="shared" si="94"/>
        <v>99.746489028430062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76.665086639999998</v>
      </c>
      <c r="V250" s="475">
        <f t="shared" si="87"/>
        <v>159.76017048599999</v>
      </c>
      <c r="W250" s="460">
        <f t="shared" si="88"/>
        <v>78.444702012999997</v>
      </c>
      <c r="X250" s="476">
        <f t="shared" si="89"/>
        <v>989.03063154300003</v>
      </c>
      <c r="Y250" s="476">
        <f t="shared" si="90"/>
        <v>2207.2516578560003</v>
      </c>
      <c r="Z250" s="478">
        <f t="shared" si="91"/>
        <v>97.237606880000001</v>
      </c>
      <c r="AA250" s="465">
        <f t="shared" si="92"/>
        <v>3608.389855418</v>
      </c>
      <c r="AB250" s="429">
        <f t="shared" si="93"/>
        <v>0.65499906614957348</v>
      </c>
      <c r="AC250" s="454">
        <f t="shared" si="94"/>
        <v>103.38128903416836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28.972216079999999</v>
      </c>
      <c r="V251" s="475">
        <f t="shared" si="87"/>
        <v>62.182478513999996</v>
      </c>
      <c r="W251" s="460">
        <f t="shared" si="88"/>
        <v>29.134984275000001</v>
      </c>
      <c r="X251" s="476">
        <f t="shared" si="89"/>
        <v>374.22090130500004</v>
      </c>
      <c r="Y251" s="476">
        <f t="shared" si="90"/>
        <v>889.71077021199994</v>
      </c>
      <c r="Z251" s="478">
        <f t="shared" si="91"/>
        <v>41.705259999999996</v>
      </c>
      <c r="AA251" s="465">
        <f t="shared" si="92"/>
        <v>1425.926610386</v>
      </c>
      <c r="AB251" s="429">
        <f t="shared" si="93"/>
        <v>0.2588358341597386</v>
      </c>
      <c r="AC251" s="454">
        <f t="shared" si="94"/>
        <v>105.26448342446845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6.7508298719999997</v>
      </c>
      <c r="V252" s="475">
        <f t="shared" si="87"/>
        <v>12.798219920000001</v>
      </c>
      <c r="W252" s="460">
        <f t="shared" si="88"/>
        <v>5.953856901</v>
      </c>
      <c r="X252" s="476">
        <f t="shared" si="89"/>
        <v>70.681013742000005</v>
      </c>
      <c r="Y252" s="476">
        <f t="shared" si="90"/>
        <v>140.77248753999999</v>
      </c>
      <c r="Z252" s="478">
        <f t="shared" si="91"/>
        <v>15.818927199999999</v>
      </c>
      <c r="AA252" s="465">
        <f t="shared" si="92"/>
        <v>252.77533517499998</v>
      </c>
      <c r="AB252" s="429">
        <f t="shared" si="93"/>
        <v>4.5884068828280992E-2</v>
      </c>
      <c r="AC252" s="454">
        <f t="shared" si="94"/>
        <v>99.353694529531012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34.809601823999998</v>
      </c>
      <c r="V253" s="475">
        <f t="shared" si="87"/>
        <v>72.777887789000005</v>
      </c>
      <c r="W253" s="460">
        <f t="shared" si="88"/>
        <v>35.949705849999994</v>
      </c>
      <c r="X253" s="476">
        <f t="shared" si="89"/>
        <v>462.92946573</v>
      </c>
      <c r="Y253" s="476">
        <f t="shared" si="90"/>
        <v>1011.4136465559999</v>
      </c>
      <c r="Z253" s="478">
        <f t="shared" si="91"/>
        <v>39.13364352</v>
      </c>
      <c r="AA253" s="465">
        <f t="shared" si="92"/>
        <v>1657.0139512689998</v>
      </c>
      <c r="AB253" s="429">
        <f t="shared" si="93"/>
        <v>0.30078307338337262</v>
      </c>
      <c r="AC253" s="454">
        <f t="shared" si="94"/>
        <v>103.25853393732002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15.082776000000001</v>
      </c>
      <c r="V255" s="475">
        <f t="shared" si="87"/>
        <v>32.076743209</v>
      </c>
      <c r="W255" s="460">
        <f t="shared" si="88"/>
        <v>15.258350992</v>
      </c>
      <c r="X255" s="476">
        <f t="shared" si="89"/>
        <v>170.61099108299999</v>
      </c>
      <c r="Y255" s="476">
        <f t="shared" si="90"/>
        <v>361.261311428</v>
      </c>
      <c r="Z255" s="478">
        <f t="shared" si="91"/>
        <v>34.176198239999998</v>
      </c>
      <c r="AA255" s="465">
        <f t="shared" si="92"/>
        <v>628.46637095199992</v>
      </c>
      <c r="AB255" s="429">
        <f t="shared" si="93"/>
        <v>0.1140799366404066</v>
      </c>
      <c r="AC255" s="454">
        <f t="shared" si="94"/>
        <v>100.03252407209983</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20.778961536000001</v>
      </c>
      <c r="V256" s="475">
        <f t="shared" si="87"/>
        <v>41.317464594</v>
      </c>
      <c r="W256" s="460">
        <f t="shared" si="88"/>
        <v>20.343099394999999</v>
      </c>
      <c r="X256" s="476">
        <f t="shared" si="89"/>
        <v>237.87971972400001</v>
      </c>
      <c r="Y256" s="476">
        <f t="shared" si="90"/>
        <v>510.42474155600001</v>
      </c>
      <c r="Z256" s="478">
        <f t="shared" si="91"/>
        <v>48.489829120000003</v>
      </c>
      <c r="AA256" s="465">
        <f t="shared" si="92"/>
        <v>879.23381592500004</v>
      </c>
      <c r="AB256" s="429">
        <f t="shared" si="93"/>
        <v>0.15959953093574153</v>
      </c>
      <c r="AC256" s="454">
        <f t="shared" si="94"/>
        <v>101.59455298720452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12.000953087999999</v>
      </c>
      <c r="V257" s="475">
        <f t="shared" si="87"/>
        <v>25.335396425000003</v>
      </c>
      <c r="W257" s="460">
        <f t="shared" si="88"/>
        <v>12.524390115000001</v>
      </c>
      <c r="X257" s="476">
        <f t="shared" si="89"/>
        <v>146.41562774100001</v>
      </c>
      <c r="Y257" s="476">
        <f t="shared" si="90"/>
        <v>325.95015735199996</v>
      </c>
      <c r="Z257" s="478">
        <f t="shared" si="91"/>
        <v>23.597355360000002</v>
      </c>
      <c r="AA257" s="465">
        <f t="shared" si="92"/>
        <v>545.82388008100008</v>
      </c>
      <c r="AB257" s="429">
        <f t="shared" si="93"/>
        <v>9.9078576888909073E-2</v>
      </c>
      <c r="AC257" s="454">
        <f t="shared" si="94"/>
        <v>102.38984997662972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2.736094032</v>
      </c>
      <c r="V258" s="475">
        <f t="shared" si="87"/>
        <v>4.8120462160000006</v>
      </c>
      <c r="W258" s="460">
        <f t="shared" si="88"/>
        <v>2.788914031</v>
      </c>
      <c r="X258" s="476">
        <f t="shared" si="89"/>
        <v>31.708019436000001</v>
      </c>
      <c r="Y258" s="476">
        <f t="shared" si="90"/>
        <v>62.332693324000005</v>
      </c>
      <c r="Z258" s="478">
        <f t="shared" si="91"/>
        <v>7.5404406399999999</v>
      </c>
      <c r="AA258" s="465">
        <f t="shared" si="92"/>
        <v>111.91820767900001</v>
      </c>
      <c r="AB258" s="429">
        <f t="shared" si="93"/>
        <v>2.0315521451987659E-2</v>
      </c>
      <c r="AC258" s="454">
        <f t="shared" si="94"/>
        <v>100.44602905208163</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3.1600206719999999</v>
      </c>
      <c r="V259" s="475">
        <f t="shared" si="87"/>
        <v>4.6683278130000003</v>
      </c>
      <c r="W259" s="460">
        <f t="shared" si="88"/>
        <v>2.2519387269999998</v>
      </c>
      <c r="X259" s="476">
        <f t="shared" si="89"/>
        <v>22.153971543000001</v>
      </c>
      <c r="Y259" s="476">
        <f t="shared" si="90"/>
        <v>47.593612659999998</v>
      </c>
      <c r="Z259" s="478">
        <f t="shared" si="91"/>
        <v>6.6147243200000005</v>
      </c>
      <c r="AA259" s="465">
        <f t="shared" si="92"/>
        <v>86.442595734999998</v>
      </c>
      <c r="AB259" s="429">
        <f t="shared" si="93"/>
        <v>1.5691159145943E-2</v>
      </c>
      <c r="AC259" s="454">
        <f t="shared" si="94"/>
        <v>95.768907832104659</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0.65792807999999992</v>
      </c>
      <c r="V260" s="475">
        <f t="shared" si="87"/>
        <v>1.544921795</v>
      </c>
      <c r="W260" s="460">
        <f t="shared" si="88"/>
        <v>0.85409722499999996</v>
      </c>
      <c r="X260" s="476">
        <f t="shared" si="89"/>
        <v>9.7954350779999988</v>
      </c>
      <c r="Y260" s="476">
        <f t="shared" si="90"/>
        <v>21.147462340000001</v>
      </c>
      <c r="Z260" s="478">
        <f t="shared" si="91"/>
        <v>1.076028</v>
      </c>
      <c r="AA260" s="465">
        <f t="shared" si="92"/>
        <v>35.075872518000004</v>
      </c>
      <c r="AB260" s="429">
        <f t="shared" si="93"/>
        <v>6.3670126189871125E-3</v>
      </c>
      <c r="AC260" s="454">
        <f t="shared" si="94"/>
        <v>102.37237983834886</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73.064176559999993</v>
      </c>
      <c r="V262" s="475">
        <f t="shared" si="87"/>
        <v>137.08918914</v>
      </c>
      <c r="W262" s="460">
        <f t="shared" si="88"/>
        <v>65.010209070000002</v>
      </c>
      <c r="X262" s="476">
        <f t="shared" si="89"/>
        <v>744.54996938099998</v>
      </c>
      <c r="Y262" s="476">
        <f t="shared" si="90"/>
        <v>1563.4804137239998</v>
      </c>
      <c r="Z262" s="478">
        <f t="shared" si="91"/>
        <v>83.822231360000004</v>
      </c>
      <c r="AA262" s="465">
        <f t="shared" si="92"/>
        <v>2667.0161892349997</v>
      </c>
      <c r="AB262" s="429">
        <f t="shared" si="93"/>
        <v>0.48411983830731525</v>
      </c>
      <c r="AC262" s="454">
        <f t="shared" si="94"/>
        <v>98.441880706924849</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106.575356736</v>
      </c>
      <c r="V263" s="475">
        <f t="shared" si="87"/>
        <v>215.080953472</v>
      </c>
      <c r="W263" s="460">
        <f t="shared" si="88"/>
        <v>100.798887175</v>
      </c>
      <c r="X263" s="476">
        <f t="shared" si="89"/>
        <v>1212.050396808</v>
      </c>
      <c r="Y263" s="476">
        <f t="shared" si="90"/>
        <v>2708.7334542640001</v>
      </c>
      <c r="Z263" s="478">
        <f t="shared" si="91"/>
        <v>124.68520943999999</v>
      </c>
      <c r="AA263" s="465">
        <f t="shared" si="92"/>
        <v>4467.9242578949998</v>
      </c>
      <c r="AB263" s="429">
        <f t="shared" si="93"/>
        <v>0.81102273695679794</v>
      </c>
      <c r="AC263" s="454">
        <f t="shared" si="94"/>
        <v>101.49486650195962</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117.376035264</v>
      </c>
      <c r="V264" s="475">
        <f t="shared" si="87"/>
        <v>232.78316172499999</v>
      </c>
      <c r="W264" s="460">
        <f t="shared" si="88"/>
        <v>106.04201245200001</v>
      </c>
      <c r="X264" s="476">
        <f t="shared" si="89"/>
        <v>1226.412464262</v>
      </c>
      <c r="Y264" s="476">
        <f t="shared" si="90"/>
        <v>2675.8388158320004</v>
      </c>
      <c r="Z264" s="478">
        <f t="shared" si="91"/>
        <v>130.05291936</v>
      </c>
      <c r="AA264" s="465">
        <f t="shared" si="92"/>
        <v>4488.5054088950001</v>
      </c>
      <c r="AB264" s="429">
        <f t="shared" si="93"/>
        <v>0.81475865109729539</v>
      </c>
      <c r="AC264" s="454">
        <f t="shared" si="94"/>
        <v>99.422054785550074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70.235095248000007</v>
      </c>
      <c r="V265" s="475">
        <f t="shared" ref="V265:V328" si="109">IFERROR(V$5*I265,"")</f>
        <v>130.09617095900001</v>
      </c>
      <c r="W265" s="460">
        <f t="shared" ref="W265:W328" si="110">IFERROR(W$5*K265,"")</f>
        <v>64.08900186999999</v>
      </c>
      <c r="X265" s="476">
        <f t="shared" ref="X265:X328" si="111">IFERROR(X$5*M265,"")</f>
        <v>817.22502099299993</v>
      </c>
      <c r="Y265" s="476">
        <f t="shared" ref="Y265:Y328" si="112">IFERROR(Y$5*O265,"")</f>
        <v>1882.742132376</v>
      </c>
      <c r="Z265" s="478">
        <f t="shared" ref="Z265:Z328" si="113">IFERROR(Z$5*Q265,"")</f>
        <v>94.864349279999999</v>
      </c>
      <c r="AA265" s="465">
        <f t="shared" ref="AA265:AA328" si="114">IFERROR(SUM(U265:Z265),"")</f>
        <v>3059.2517707260004</v>
      </c>
      <c r="AB265" s="429">
        <f t="shared" ref="AB265:AB328" si="115">IF(OR(AA265="", AA265=0), "", AA265/$AA$5)</f>
        <v>0.55531889103757492</v>
      </c>
      <c r="AC265" s="454">
        <f t="shared" ref="AC265:AC328" si="116">IF(OR(AB265="", AB265=0), "", IF(AN265&gt;0, AB265/AN265*100, ""))</f>
        <v>104.0439927300943</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20.059690319999998</v>
      </c>
      <c r="V266" s="475">
        <f t="shared" si="109"/>
        <v>37.678522242</v>
      </c>
      <c r="W266" s="460">
        <f t="shared" si="110"/>
        <v>17.383107093</v>
      </c>
      <c r="X266" s="476">
        <f t="shared" si="111"/>
        <v>187.54649808299999</v>
      </c>
      <c r="Y266" s="476">
        <f t="shared" si="112"/>
        <v>414.15485973600005</v>
      </c>
      <c r="Z266" s="478">
        <f t="shared" si="113"/>
        <v>38.726674559999999</v>
      </c>
      <c r="AA266" s="465">
        <f t="shared" si="114"/>
        <v>715.54935203400009</v>
      </c>
      <c r="AB266" s="429">
        <f t="shared" si="115"/>
        <v>0.12988733926919588</v>
      </c>
      <c r="AC266" s="454">
        <f t="shared" si="116"/>
        <v>99.000622725633676</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17.006215248</v>
      </c>
      <c r="V267" s="475">
        <f t="shared" si="109"/>
        <v>31.745552591000003</v>
      </c>
      <c r="W267" s="460">
        <f t="shared" si="110"/>
        <v>14.606690624000001</v>
      </c>
      <c r="X267" s="476">
        <f t="shared" si="111"/>
        <v>180.535424535</v>
      </c>
      <c r="Y267" s="476">
        <f t="shared" si="112"/>
        <v>413.78163252800005</v>
      </c>
      <c r="Z267" s="478">
        <f t="shared" si="113"/>
        <v>20.114289919999997</v>
      </c>
      <c r="AA267" s="465">
        <f t="shared" si="114"/>
        <v>677.78980544600006</v>
      </c>
      <c r="AB267" s="429">
        <f t="shared" si="115"/>
        <v>0.12303318305427484</v>
      </c>
      <c r="AC267" s="454">
        <f t="shared" si="116"/>
        <v>102.2143459264107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18.056690352</v>
      </c>
      <c r="V269" s="475">
        <f t="shared" si="109"/>
        <v>32.637424171999996</v>
      </c>
      <c r="W269" s="460">
        <f t="shared" si="110"/>
        <v>16.116702844000002</v>
      </c>
      <c r="X269" s="476">
        <f t="shared" si="111"/>
        <v>204.34726496400003</v>
      </c>
      <c r="Y269" s="476">
        <f t="shared" si="112"/>
        <v>409.82816438399999</v>
      </c>
      <c r="Z269" s="478">
        <f t="shared" si="113"/>
        <v>26.064309919999999</v>
      </c>
      <c r="AA269" s="465">
        <f t="shared" si="114"/>
        <v>707.05055663600012</v>
      </c>
      <c r="AB269" s="429">
        <f t="shared" si="115"/>
        <v>0.12834462817861683</v>
      </c>
      <c r="AC269" s="454">
        <f t="shared" si="116"/>
        <v>100.35821998108641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56.480453280000006</v>
      </c>
      <c r="V270" s="475">
        <f t="shared" si="109"/>
        <v>122.71342153400001</v>
      </c>
      <c r="W270" s="460">
        <f t="shared" si="110"/>
        <v>62.126335487999995</v>
      </c>
      <c r="X270" s="476">
        <f t="shared" si="111"/>
        <v>821.06942182500006</v>
      </c>
      <c r="Y270" s="476">
        <f t="shared" si="112"/>
        <v>1890.4893638680001</v>
      </c>
      <c r="Z270" s="478">
        <f t="shared" si="113"/>
        <v>83.979082239999997</v>
      </c>
      <c r="AA270" s="465">
        <f t="shared" si="114"/>
        <v>3036.858078235</v>
      </c>
      <c r="AB270" s="429">
        <f t="shared" si="115"/>
        <v>0.55125396228625889</v>
      </c>
      <c r="AC270" s="454">
        <f t="shared" si="116"/>
        <v>106.01652856691047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55.930779792000003</v>
      </c>
      <c r="V271" s="475">
        <f t="shared" si="109"/>
        <v>126.75598003200001</v>
      </c>
      <c r="W271" s="460">
        <f t="shared" si="110"/>
        <v>62.067488514000004</v>
      </c>
      <c r="X271" s="476">
        <f t="shared" si="111"/>
        <v>785.06937783299998</v>
      </c>
      <c r="Y271" s="476">
        <f t="shared" si="112"/>
        <v>1787.9114767439999</v>
      </c>
      <c r="Z271" s="478">
        <f t="shared" si="113"/>
        <v>93.361396479999996</v>
      </c>
      <c r="AA271" s="465">
        <f t="shared" si="114"/>
        <v>2911.0964993949997</v>
      </c>
      <c r="AB271" s="429">
        <f t="shared" si="115"/>
        <v>0.528425576219822</v>
      </c>
      <c r="AC271" s="454">
        <f t="shared" si="116"/>
        <v>104.69977683233789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23.570427456000001</v>
      </c>
      <c r="V272" s="475">
        <f t="shared" si="109"/>
        <v>45.324564875999997</v>
      </c>
      <c r="W272" s="460">
        <f t="shared" si="110"/>
        <v>26.799550286999999</v>
      </c>
      <c r="X272" s="476">
        <f t="shared" si="111"/>
        <v>395.18826466199999</v>
      </c>
      <c r="Y272" s="476">
        <f t="shared" si="112"/>
        <v>1016.9217221959999</v>
      </c>
      <c r="Z272" s="478">
        <f t="shared" si="113"/>
        <v>36.77947648</v>
      </c>
      <c r="AA272" s="465">
        <f t="shared" si="114"/>
        <v>1544.584005957</v>
      </c>
      <c r="AB272" s="429">
        <f t="shared" si="115"/>
        <v>0.28037466072917044</v>
      </c>
      <c r="AC272" s="454">
        <f t="shared" si="116"/>
        <v>112.52470604671485</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15.635441808000001</v>
      </c>
      <c r="V273" s="475">
        <f t="shared" si="109"/>
        <v>29.176132723000002</v>
      </c>
      <c r="W273" s="460">
        <f t="shared" si="110"/>
        <v>14.821727658999999</v>
      </c>
      <c r="X273" s="476">
        <f t="shared" si="111"/>
        <v>158.141829828</v>
      </c>
      <c r="Y273" s="476">
        <f t="shared" si="112"/>
        <v>346.74306470800002</v>
      </c>
      <c r="Z273" s="478">
        <f t="shared" si="113"/>
        <v>46.971520160000004</v>
      </c>
      <c r="AA273" s="465">
        <f t="shared" si="114"/>
        <v>611.489716886</v>
      </c>
      <c r="AB273" s="429">
        <f t="shared" si="115"/>
        <v>0.110998314918497</v>
      </c>
      <c r="AC273" s="454">
        <f t="shared" si="116"/>
        <v>100.92237731103081</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6.3921679199999994</v>
      </c>
      <c r="V274" s="475">
        <f t="shared" si="109"/>
        <v>12.290880847</v>
      </c>
      <c r="W274" s="460">
        <f t="shared" si="110"/>
        <v>6.3228444790000005</v>
      </c>
      <c r="X274" s="476">
        <f t="shared" si="111"/>
        <v>78.792560246999997</v>
      </c>
      <c r="Y274" s="476">
        <f t="shared" si="112"/>
        <v>196.80748281199999</v>
      </c>
      <c r="Z274" s="478">
        <f t="shared" si="113"/>
        <v>13.779894559999999</v>
      </c>
      <c r="AA274" s="465">
        <f t="shared" si="114"/>
        <v>314.385830865</v>
      </c>
      <c r="AB274" s="429">
        <f t="shared" si="115"/>
        <v>5.7067676686331455E-2</v>
      </c>
      <c r="AC274" s="454">
        <f t="shared" si="116"/>
        <v>107.10577755821642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4.5882305280000004</v>
      </c>
      <c r="V276" s="475">
        <f t="shared" si="109"/>
        <v>7.0798072670000005</v>
      </c>
      <c r="W276" s="460">
        <f t="shared" si="110"/>
        <v>3.2786006310000002</v>
      </c>
      <c r="X276" s="476">
        <f t="shared" si="111"/>
        <v>32.008247058000002</v>
      </c>
      <c r="Y276" s="476">
        <f t="shared" si="112"/>
        <v>65.334572655999992</v>
      </c>
      <c r="Z276" s="478">
        <f t="shared" si="113"/>
        <v>9.3724022399999996</v>
      </c>
      <c r="AA276" s="465">
        <f t="shared" si="114"/>
        <v>121.66186037999999</v>
      </c>
      <c r="AB276" s="429">
        <f t="shared" si="115"/>
        <v>2.2084200468324558E-2</v>
      </c>
      <c r="AC276" s="454">
        <f t="shared" si="116"/>
        <v>94.020556779598778</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73.685431871999995</v>
      </c>
      <c r="V277" s="475">
        <f t="shared" si="109"/>
        <v>153.03668604699999</v>
      </c>
      <c r="W277" s="460">
        <f t="shared" si="110"/>
        <v>70.73660185899999</v>
      </c>
      <c r="X277" s="476">
        <f t="shared" si="111"/>
        <v>862.84157189699999</v>
      </c>
      <c r="Y277" s="476">
        <f t="shared" si="112"/>
        <v>1940.89428198</v>
      </c>
      <c r="Z277" s="478">
        <f t="shared" si="113"/>
        <v>79.427541599999998</v>
      </c>
      <c r="AA277" s="465">
        <f t="shared" si="114"/>
        <v>3180.6221152549997</v>
      </c>
      <c r="AB277" s="429">
        <f t="shared" si="115"/>
        <v>0.57735017521419485</v>
      </c>
      <c r="AC277" s="454">
        <f t="shared" si="116"/>
        <v>101.88794269737072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82.203110063999986</v>
      </c>
      <c r="V278" s="475">
        <f t="shared" si="109"/>
        <v>163.89999559499998</v>
      </c>
      <c r="W278" s="460">
        <f t="shared" si="110"/>
        <v>73.609273659999999</v>
      </c>
      <c r="X278" s="476">
        <f t="shared" si="111"/>
        <v>871.81720047300007</v>
      </c>
      <c r="Y278" s="476">
        <f t="shared" si="112"/>
        <v>1899.9446330999999</v>
      </c>
      <c r="Z278" s="478">
        <f t="shared" si="113"/>
        <v>79.159221919999993</v>
      </c>
      <c r="AA278" s="465">
        <f t="shared" si="114"/>
        <v>3170.6334348119999</v>
      </c>
      <c r="AB278" s="429">
        <f t="shared" si="115"/>
        <v>0.575537018481031</v>
      </c>
      <c r="AC278" s="454">
        <f t="shared" si="116"/>
        <v>99.648970484069991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22.550638464000002</v>
      </c>
      <c r="V279" s="475">
        <f t="shared" si="109"/>
        <v>40.064289725000002</v>
      </c>
      <c r="W279" s="460">
        <f t="shared" si="110"/>
        <v>19.003930368999999</v>
      </c>
      <c r="X279" s="476">
        <f t="shared" si="111"/>
        <v>253.41108864299997</v>
      </c>
      <c r="Y279" s="476">
        <f t="shared" si="112"/>
        <v>598.06608068800006</v>
      </c>
      <c r="Z279" s="478">
        <f t="shared" si="113"/>
        <v>26.628197759999999</v>
      </c>
      <c r="AA279" s="465">
        <f t="shared" si="114"/>
        <v>959.724225649</v>
      </c>
      <c r="AB279" s="429">
        <f t="shared" si="115"/>
        <v>0.17421024244853875</v>
      </c>
      <c r="AC279" s="454">
        <f t="shared" si="116"/>
        <v>104.88995345454694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4.9581751680000004</v>
      </c>
      <c r="V280" s="475">
        <f t="shared" si="109"/>
        <v>8.8582167940000005</v>
      </c>
      <c r="W280" s="460">
        <f t="shared" si="110"/>
        <v>4.0375766339999997</v>
      </c>
      <c r="X280" s="476">
        <f t="shared" si="111"/>
        <v>36.636704673000004</v>
      </c>
      <c r="Y280" s="476">
        <f t="shared" si="112"/>
        <v>86.065050524</v>
      </c>
      <c r="Z280" s="478">
        <f t="shared" si="113"/>
        <v>8.21809616</v>
      </c>
      <c r="AA280" s="465">
        <f t="shared" si="114"/>
        <v>148.77381995299999</v>
      </c>
      <c r="AB280" s="429">
        <f t="shared" si="115"/>
        <v>2.700559447322563E-2</v>
      </c>
      <c r="AC280" s="454">
        <f t="shared" si="116"/>
        <v>95.538169815432553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138.406454064</v>
      </c>
      <c r="V283" s="475">
        <f t="shared" si="109"/>
        <v>266.33179263199997</v>
      </c>
      <c r="W283" s="460">
        <f t="shared" si="110"/>
        <v>123.26210552000001</v>
      </c>
      <c r="X283" s="476">
        <f t="shared" si="111"/>
        <v>1468.1192584799999</v>
      </c>
      <c r="Y283" s="476">
        <f t="shared" si="112"/>
        <v>3213.514697176</v>
      </c>
      <c r="Z283" s="478">
        <f t="shared" si="113"/>
        <v>158.76242127999998</v>
      </c>
      <c r="AA283" s="465">
        <f t="shared" si="114"/>
        <v>5368.3967291520003</v>
      </c>
      <c r="AB283" s="429">
        <f t="shared" si="115"/>
        <v>0.97447753297367945</v>
      </c>
      <c r="AC283" s="454">
        <f t="shared" si="116"/>
        <v>100.30459459416822</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3.8379470400000004</v>
      </c>
      <c r="V284" s="475">
        <f t="shared" si="109"/>
        <v>6.9171625619999997</v>
      </c>
      <c r="W284" s="460">
        <f t="shared" si="110"/>
        <v>2.6616385679999999</v>
      </c>
      <c r="X284" s="476">
        <f t="shared" si="111"/>
        <v>28.086915897000001</v>
      </c>
      <c r="Y284" s="476">
        <f t="shared" si="112"/>
        <v>50.780492516000002</v>
      </c>
      <c r="Z284" s="478">
        <f t="shared" si="113"/>
        <v>0.84318415999999996</v>
      </c>
      <c r="AA284" s="465">
        <f t="shared" si="114"/>
        <v>93.127340743000005</v>
      </c>
      <c r="AB284" s="429">
        <f t="shared" si="115"/>
        <v>1.6904581728625887E-2</v>
      </c>
      <c r="AC284" s="454">
        <f t="shared" si="116"/>
        <v>88.172259250549516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7.3161766080000001</v>
      </c>
      <c r="V287" s="475">
        <f t="shared" si="109"/>
        <v>13.877387821000001</v>
      </c>
      <c r="W287" s="460">
        <f t="shared" si="110"/>
        <v>4.7435331850000004</v>
      </c>
      <c r="X287" s="476">
        <f t="shared" si="111"/>
        <v>56.690842355999997</v>
      </c>
      <c r="Y287" s="476">
        <f t="shared" si="112"/>
        <v>121.84194688400001</v>
      </c>
      <c r="Z287" s="478">
        <f t="shared" si="113"/>
        <v>1.4117019200000001</v>
      </c>
      <c r="AA287" s="465">
        <f t="shared" si="114"/>
        <v>205.88158877400002</v>
      </c>
      <c r="AB287" s="429">
        <f t="shared" si="115"/>
        <v>3.7371862184425488E-2</v>
      </c>
      <c r="AC287" s="454">
        <f t="shared" si="116"/>
        <v>94.314630232813712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6.8005594080000007</v>
      </c>
      <c r="V288" s="475">
        <f t="shared" si="109"/>
        <v>13.100511682</v>
      </c>
      <c r="W288" s="460">
        <f t="shared" si="110"/>
        <v>6.143920402</v>
      </c>
      <c r="X288" s="476">
        <f t="shared" si="111"/>
        <v>77.761932864000002</v>
      </c>
      <c r="Y288" s="476">
        <f t="shared" si="112"/>
        <v>163.05068933200002</v>
      </c>
      <c r="Z288" s="478">
        <f t="shared" si="113"/>
        <v>2.6908143999999998</v>
      </c>
      <c r="AA288" s="465">
        <f t="shared" si="114"/>
        <v>269.54842808800004</v>
      </c>
      <c r="AB288" s="429">
        <f t="shared" si="115"/>
        <v>4.8928739896169908E-2</v>
      </c>
      <c r="AC288" s="454">
        <f t="shared" si="116"/>
        <v>99.918961883509155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16.091676144000001</v>
      </c>
      <c r="V289" s="475">
        <f t="shared" si="109"/>
        <v>34.175862228</v>
      </c>
      <c r="W289" s="460">
        <f t="shared" si="110"/>
        <v>15.668993427</v>
      </c>
      <c r="X289" s="476">
        <f t="shared" si="111"/>
        <v>238.392852156</v>
      </c>
      <c r="Y289" s="476">
        <f t="shared" si="112"/>
        <v>578.49197378400004</v>
      </c>
      <c r="Z289" s="478">
        <f t="shared" si="113"/>
        <v>4.8251379199999995</v>
      </c>
      <c r="AA289" s="465">
        <f t="shared" si="114"/>
        <v>887.64649565900004</v>
      </c>
      <c r="AB289" s="429">
        <f t="shared" si="115"/>
        <v>0.16112661021219823</v>
      </c>
      <c r="AC289" s="454">
        <f t="shared" si="116"/>
        <v>108.40910362020502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23.010411456</v>
      </c>
      <c r="V290" s="475">
        <f t="shared" si="109"/>
        <v>44.955528855999994</v>
      </c>
      <c r="W290" s="460">
        <f t="shared" si="110"/>
        <v>20.403227037000001</v>
      </c>
      <c r="X290" s="476">
        <f t="shared" si="111"/>
        <v>262.188997476</v>
      </c>
      <c r="Y290" s="476">
        <f t="shared" si="112"/>
        <v>617.60830786400004</v>
      </c>
      <c r="Z290" s="478">
        <f t="shared" si="113"/>
        <v>29.487263679999998</v>
      </c>
      <c r="AA290" s="465">
        <f t="shared" si="114"/>
        <v>997.65373636899994</v>
      </c>
      <c r="AB290" s="429">
        <f t="shared" si="115"/>
        <v>0.18109525074768559</v>
      </c>
      <c r="AC290" s="454">
        <f t="shared" si="116"/>
        <v>104.05208840753102</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90.781176383999991</v>
      </c>
      <c r="V291" s="475">
        <f t="shared" si="109"/>
        <v>170.890709413</v>
      </c>
      <c r="W291" s="460">
        <f t="shared" si="110"/>
        <v>80.040325949000007</v>
      </c>
      <c r="X291" s="476">
        <f t="shared" si="111"/>
        <v>873.96537363899995</v>
      </c>
      <c r="Y291" s="476">
        <f t="shared" si="112"/>
        <v>1811.0070821359998</v>
      </c>
      <c r="Z291" s="478">
        <f t="shared" si="113"/>
        <v>121.58508175999999</v>
      </c>
      <c r="AA291" s="465">
        <f t="shared" si="114"/>
        <v>3148.2697492809998</v>
      </c>
      <c r="AB291" s="429">
        <f t="shared" si="115"/>
        <v>0.57147753662751855</v>
      </c>
      <c r="AC291" s="454">
        <f t="shared" si="116"/>
        <v>97.068602017107693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133.74687384000001</v>
      </c>
      <c r="V294" s="475">
        <f t="shared" si="109"/>
        <v>258.13622299400004</v>
      </c>
      <c r="W294" s="460">
        <f t="shared" si="110"/>
        <v>119.366372265</v>
      </c>
      <c r="X294" s="476">
        <f t="shared" si="111"/>
        <v>1435.034333886</v>
      </c>
      <c r="Y294" s="476">
        <f t="shared" si="112"/>
        <v>3140.2161971279997</v>
      </c>
      <c r="Z294" s="478">
        <f t="shared" si="113"/>
        <v>144.60644352</v>
      </c>
      <c r="AA294" s="465">
        <f t="shared" si="114"/>
        <v>5231.1064436329989</v>
      </c>
      <c r="AB294" s="429">
        <f t="shared" si="115"/>
        <v>0.94955644284498075</v>
      </c>
      <c r="AC294" s="454">
        <f t="shared" si="116"/>
        <v>100.44795746535364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121.491195408</v>
      </c>
      <c r="V295" s="475">
        <f t="shared" si="109"/>
        <v>238.19372488799999</v>
      </c>
      <c r="W295" s="460">
        <f t="shared" si="110"/>
        <v>110.36546291099999</v>
      </c>
      <c r="X295" s="476">
        <f t="shared" si="111"/>
        <v>1322.3687934120001</v>
      </c>
      <c r="Y295" s="476">
        <f t="shared" si="112"/>
        <v>2926.5705655679999</v>
      </c>
      <c r="Z295" s="478">
        <f t="shared" si="113"/>
        <v>135.12580656</v>
      </c>
      <c r="AA295" s="465">
        <f t="shared" si="114"/>
        <v>4854.1155487470005</v>
      </c>
      <c r="AB295" s="429">
        <f t="shared" si="115"/>
        <v>0.88112462311617368</v>
      </c>
      <c r="AC295" s="454">
        <f t="shared" si="116"/>
        <v>100.80436300607727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63.794137824000003</v>
      </c>
      <c r="V298" s="475">
        <f t="shared" si="109"/>
        <v>131.819151678</v>
      </c>
      <c r="W298" s="460">
        <f t="shared" si="110"/>
        <v>61.667531605000001</v>
      </c>
      <c r="X298" s="476">
        <f t="shared" si="111"/>
        <v>783.85936807499991</v>
      </c>
      <c r="Y298" s="476">
        <f t="shared" si="112"/>
        <v>1877.8346064200002</v>
      </c>
      <c r="Z298" s="478">
        <f t="shared" si="113"/>
        <v>70.091281440000003</v>
      </c>
      <c r="AA298" s="465">
        <f t="shared" si="114"/>
        <v>2989.066077042</v>
      </c>
      <c r="AB298" s="429">
        <f t="shared" si="115"/>
        <v>0.54257870340206937</v>
      </c>
      <c r="AC298" s="454">
        <f t="shared" si="116"/>
        <v>104.68706040421425</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34.762344335999998</v>
      </c>
      <c r="V299" s="475">
        <f t="shared" si="109"/>
        <v>75.594155929999999</v>
      </c>
      <c r="W299" s="460">
        <f t="shared" si="110"/>
        <v>36.396764391999994</v>
      </c>
      <c r="X299" s="476">
        <f t="shared" si="111"/>
        <v>432.46234226399997</v>
      </c>
      <c r="Y299" s="476">
        <f t="shared" si="112"/>
        <v>1020.260547604</v>
      </c>
      <c r="Z299" s="478">
        <f t="shared" si="113"/>
        <v>51.101473599999998</v>
      </c>
      <c r="AA299" s="465">
        <f t="shared" si="114"/>
        <v>1650.5776281259998</v>
      </c>
      <c r="AB299" s="429">
        <f t="shared" si="115"/>
        <v>0.2996147446226175</v>
      </c>
      <c r="AC299" s="454">
        <f t="shared" si="116"/>
        <v>103.61329918300032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16.982003664</v>
      </c>
      <c r="V302" s="475">
        <f t="shared" si="109"/>
        <v>32.823455986999996</v>
      </c>
      <c r="W302" s="460">
        <f t="shared" si="110"/>
        <v>15.977354253000001</v>
      </c>
      <c r="X302" s="476">
        <f t="shared" si="111"/>
        <v>153.84181511700001</v>
      </c>
      <c r="Y302" s="476">
        <f t="shared" si="112"/>
        <v>414.15315118800004</v>
      </c>
      <c r="Z302" s="478">
        <f t="shared" si="113"/>
        <v>52.547616320000003</v>
      </c>
      <c r="AA302" s="465">
        <f t="shared" si="114"/>
        <v>686.32539652900005</v>
      </c>
      <c r="AB302" s="429">
        <f t="shared" si="115"/>
        <v>0.1245825733398076</v>
      </c>
      <c r="AC302" s="454">
        <f t="shared" si="116"/>
        <v>103.5045614528777</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30.749286959999999</v>
      </c>
      <c r="V303" s="475">
        <f t="shared" si="109"/>
        <v>53.046796914000005</v>
      </c>
      <c r="W303" s="460">
        <f t="shared" si="110"/>
        <v>26.085258725999999</v>
      </c>
      <c r="X303" s="476">
        <f t="shared" si="111"/>
        <v>271.736435949</v>
      </c>
      <c r="Y303" s="476">
        <f t="shared" si="112"/>
        <v>676.16276949600001</v>
      </c>
      <c r="Z303" s="478">
        <f t="shared" si="113"/>
        <v>57.10899904</v>
      </c>
      <c r="AA303" s="465">
        <f t="shared" si="114"/>
        <v>1114.8895470850002</v>
      </c>
      <c r="AB303" s="429">
        <f t="shared" si="115"/>
        <v>0.20237602960337633</v>
      </c>
      <c r="AC303" s="454">
        <f t="shared" si="116"/>
        <v>101.4597241884622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101.832289488</v>
      </c>
      <c r="V304" s="475">
        <f t="shared" si="109"/>
        <v>197.61543424000001</v>
      </c>
      <c r="W304" s="460">
        <f t="shared" si="110"/>
        <v>90.719225977999997</v>
      </c>
      <c r="X304" s="476">
        <f t="shared" si="111"/>
        <v>1074.4805300849998</v>
      </c>
      <c r="Y304" s="476">
        <f t="shared" si="112"/>
        <v>2348.5559910400002</v>
      </c>
      <c r="Z304" s="478">
        <f t="shared" si="113"/>
        <v>114.14609920000001</v>
      </c>
      <c r="AA304" s="465">
        <f t="shared" si="114"/>
        <v>3927.3495700310004</v>
      </c>
      <c r="AB304" s="429">
        <f t="shared" si="115"/>
        <v>0.71289699946106377</v>
      </c>
      <c r="AC304" s="454">
        <f t="shared" si="116"/>
        <v>100.04583259990783</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33.096014496000002</v>
      </c>
      <c r="V305" s="475">
        <f t="shared" si="109"/>
        <v>60.292506682999999</v>
      </c>
      <c r="W305" s="460">
        <f t="shared" si="110"/>
        <v>29.188846118000001</v>
      </c>
      <c r="X305" s="476">
        <f t="shared" si="111"/>
        <v>313.50914284200002</v>
      </c>
      <c r="Y305" s="476">
        <f t="shared" si="112"/>
        <v>756.61166472800005</v>
      </c>
      <c r="Z305" s="478">
        <f t="shared" si="113"/>
        <v>62.524622239999999</v>
      </c>
      <c r="AA305" s="465">
        <f t="shared" si="114"/>
        <v>1255.2227971070001</v>
      </c>
      <c r="AB305" s="429">
        <f t="shared" si="115"/>
        <v>0.22784948213958978</v>
      </c>
      <c r="AC305" s="454">
        <f t="shared" si="116"/>
        <v>101.52228074724586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48.143104848</v>
      </c>
      <c r="V306" s="475">
        <f t="shared" si="109"/>
        <v>91.991655125999998</v>
      </c>
      <c r="W306" s="460">
        <f t="shared" si="110"/>
        <v>46.162760227</v>
      </c>
      <c r="X306" s="476">
        <f t="shared" si="111"/>
        <v>527.89793965800004</v>
      </c>
      <c r="Y306" s="476">
        <f t="shared" si="112"/>
        <v>1299.6364765559999</v>
      </c>
      <c r="Z306" s="478">
        <f t="shared" si="113"/>
        <v>84.706128640000003</v>
      </c>
      <c r="AA306" s="465">
        <f t="shared" si="114"/>
        <v>2098.5380650550001</v>
      </c>
      <c r="AB306" s="429">
        <f t="shared" si="115"/>
        <v>0.38092903704029768</v>
      </c>
      <c r="AC306" s="454">
        <f t="shared" si="116"/>
        <v>104.01880423204959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94.097496383999996</v>
      </c>
      <c r="V307" s="475">
        <f t="shared" si="109"/>
        <v>170.75113880800001</v>
      </c>
      <c r="W307" s="460">
        <f t="shared" si="110"/>
        <v>84.011823213</v>
      </c>
      <c r="X307" s="476">
        <f t="shared" si="111"/>
        <v>1010.798030484</v>
      </c>
      <c r="Y307" s="476">
        <f t="shared" si="112"/>
        <v>2297.2418883680002</v>
      </c>
      <c r="Z307" s="478">
        <f t="shared" si="113"/>
        <v>122.94138240000001</v>
      </c>
      <c r="AA307" s="465">
        <f t="shared" si="114"/>
        <v>3779.8417596570002</v>
      </c>
      <c r="AB307" s="429">
        <f t="shared" si="115"/>
        <v>0.68612121249900171</v>
      </c>
      <c r="AC307" s="454">
        <f t="shared" si="116"/>
        <v>102.13935013835955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122.18369544000001</v>
      </c>
      <c r="V308" s="475">
        <f t="shared" si="109"/>
        <v>235.669348821</v>
      </c>
      <c r="W308" s="460">
        <f t="shared" si="110"/>
        <v>108.857266537</v>
      </c>
      <c r="X308" s="476">
        <f t="shared" si="111"/>
        <v>1314.2331029069999</v>
      </c>
      <c r="Y308" s="476">
        <f t="shared" si="112"/>
        <v>2939.3844286680001</v>
      </c>
      <c r="Z308" s="478">
        <f t="shared" si="113"/>
        <v>142.10930063999999</v>
      </c>
      <c r="AA308" s="465">
        <f t="shared" si="114"/>
        <v>4862.4371430129995</v>
      </c>
      <c r="AB308" s="429">
        <f t="shared" si="115"/>
        <v>0.88263516845398426</v>
      </c>
      <c r="AC308" s="454">
        <f t="shared" si="116"/>
        <v>101.20227808294402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19.687067712000001</v>
      </c>
      <c r="V310" s="475">
        <f t="shared" si="109"/>
        <v>34.864041305000001</v>
      </c>
      <c r="W310" s="460">
        <f t="shared" si="110"/>
        <v>19.469099110999998</v>
      </c>
      <c r="X310" s="476">
        <f t="shared" si="111"/>
        <v>212.69520084600001</v>
      </c>
      <c r="Y310" s="476">
        <f t="shared" si="112"/>
        <v>537.05552040400005</v>
      </c>
      <c r="Z310" s="478">
        <f t="shared" si="113"/>
        <v>44.745548639999996</v>
      </c>
      <c r="AA310" s="465">
        <f t="shared" si="114"/>
        <v>868.51647801800016</v>
      </c>
      <c r="AB310" s="429">
        <f t="shared" si="115"/>
        <v>0.15765410746378655</v>
      </c>
      <c r="AC310" s="454">
        <f t="shared" si="116"/>
        <v>104.97846049600621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41.267365056000003</v>
      </c>
      <c r="V311" s="475">
        <f t="shared" si="109"/>
        <v>85.757066269000006</v>
      </c>
      <c r="W311" s="460">
        <f t="shared" si="110"/>
        <v>40.271183745000002</v>
      </c>
      <c r="X311" s="476">
        <f t="shared" si="111"/>
        <v>452.62333374599996</v>
      </c>
      <c r="Y311" s="476">
        <f t="shared" si="112"/>
        <v>1083.6315541879999</v>
      </c>
      <c r="Z311" s="478">
        <f t="shared" si="113"/>
        <v>71.473120640000005</v>
      </c>
      <c r="AA311" s="465">
        <f t="shared" si="114"/>
        <v>1775.0236236439998</v>
      </c>
      <c r="AB311" s="429">
        <f t="shared" si="115"/>
        <v>0.32220432449518965</v>
      </c>
      <c r="AC311" s="454">
        <f t="shared" si="116"/>
        <v>102.46461261329375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27.115162271999999</v>
      </c>
      <c r="V312" s="475">
        <f t="shared" si="109"/>
        <v>58.622927132000001</v>
      </c>
      <c r="W312" s="460">
        <f t="shared" si="110"/>
        <v>29.990577432999999</v>
      </c>
      <c r="X312" s="476">
        <f t="shared" si="111"/>
        <v>358.65007203599998</v>
      </c>
      <c r="Y312" s="476">
        <f t="shared" si="112"/>
        <v>924.03412347599999</v>
      </c>
      <c r="Z312" s="478">
        <f t="shared" si="113"/>
        <v>65.569307199999997</v>
      </c>
      <c r="AA312" s="465">
        <f t="shared" si="114"/>
        <v>1463.982169549</v>
      </c>
      <c r="AB312" s="429">
        <f t="shared" si="115"/>
        <v>0.26574372291686332</v>
      </c>
      <c r="AC312" s="454">
        <f t="shared" si="116"/>
        <v>107.61058893778768</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28.170769536000002</v>
      </c>
      <c r="V313" s="475">
        <f t="shared" si="109"/>
        <v>52.911592659999997</v>
      </c>
      <c r="W313" s="460">
        <f t="shared" si="110"/>
        <v>27.045621423</v>
      </c>
      <c r="X313" s="476">
        <f t="shared" si="111"/>
        <v>292.65179011200001</v>
      </c>
      <c r="Y313" s="476">
        <f t="shared" si="112"/>
        <v>732.53121474</v>
      </c>
      <c r="Z313" s="478">
        <f t="shared" si="113"/>
        <v>59.431239359999999</v>
      </c>
      <c r="AA313" s="465">
        <f t="shared" si="114"/>
        <v>1192.742227831</v>
      </c>
      <c r="AB313" s="429">
        <f t="shared" si="115"/>
        <v>0.2165079375260483</v>
      </c>
      <c r="AC313" s="454">
        <f t="shared" si="116"/>
        <v>103.65409535215764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60.738170400000001</v>
      </c>
      <c r="V314" s="475">
        <f t="shared" si="109"/>
        <v>116.18713893499999</v>
      </c>
      <c r="W314" s="460">
        <f t="shared" si="110"/>
        <v>56.508739789000003</v>
      </c>
      <c r="X314" s="476">
        <f t="shared" si="111"/>
        <v>642.07420190099992</v>
      </c>
      <c r="Y314" s="476">
        <f t="shared" si="112"/>
        <v>1551.3709596159999</v>
      </c>
      <c r="Z314" s="478">
        <f t="shared" si="113"/>
        <v>82.639487519999989</v>
      </c>
      <c r="AA314" s="465">
        <f t="shared" si="114"/>
        <v>2509.518698161</v>
      </c>
      <c r="AB314" s="429">
        <f t="shared" si="115"/>
        <v>0.45553071304429116</v>
      </c>
      <c r="AC314" s="454">
        <f t="shared" si="116"/>
        <v>102.56742565357581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42.727766111999998</v>
      </c>
      <c r="V315" s="475">
        <f t="shared" si="109"/>
        <v>85.035409803000007</v>
      </c>
      <c r="W315" s="460">
        <f t="shared" si="110"/>
        <v>43.782857062000005</v>
      </c>
      <c r="X315" s="476">
        <f t="shared" si="111"/>
        <v>519.46126703100003</v>
      </c>
      <c r="Y315" s="476">
        <f t="shared" si="112"/>
        <v>1203.730930252</v>
      </c>
      <c r="Z315" s="478">
        <f t="shared" si="113"/>
        <v>78.224275360000007</v>
      </c>
      <c r="AA315" s="465">
        <f t="shared" si="114"/>
        <v>1972.96250562</v>
      </c>
      <c r="AB315" s="429">
        <f t="shared" si="115"/>
        <v>0.35813441742966057</v>
      </c>
      <c r="AC315" s="454">
        <f t="shared" si="116"/>
        <v>103.82775752090225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54.027721872000001</v>
      </c>
      <c r="V316" s="475">
        <f t="shared" si="109"/>
        <v>99.677233969999989</v>
      </c>
      <c r="W316" s="460">
        <f t="shared" si="110"/>
        <v>47.740747672999994</v>
      </c>
      <c r="X316" s="476">
        <f t="shared" si="111"/>
        <v>552.62517721200004</v>
      </c>
      <c r="Y316" s="476">
        <f t="shared" si="112"/>
        <v>1248.0403581199998</v>
      </c>
      <c r="Z316" s="478">
        <f t="shared" si="113"/>
        <v>81.83967552</v>
      </c>
      <c r="AA316" s="465">
        <f t="shared" si="114"/>
        <v>2083.9509143669998</v>
      </c>
      <c r="AB316" s="429">
        <f t="shared" si="115"/>
        <v>0.37828116071283352</v>
      </c>
      <c r="AC316" s="454">
        <f t="shared" si="116"/>
        <v>101.07135882445048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41.238789408000002</v>
      </c>
      <c r="V317" s="475">
        <f t="shared" si="109"/>
        <v>71.186628048999992</v>
      </c>
      <c r="W317" s="460">
        <f t="shared" si="110"/>
        <v>35.925608869999998</v>
      </c>
      <c r="X317" s="476">
        <f t="shared" si="111"/>
        <v>386.23604369399999</v>
      </c>
      <c r="Y317" s="476">
        <f t="shared" si="112"/>
        <v>931.23704251999993</v>
      </c>
      <c r="Z317" s="478">
        <f t="shared" si="113"/>
        <v>75.436589600000005</v>
      </c>
      <c r="AA317" s="465">
        <f t="shared" si="114"/>
        <v>1541.2607021409999</v>
      </c>
      <c r="AB317" s="429">
        <f t="shared" si="115"/>
        <v>0.27977141080795059</v>
      </c>
      <c r="AC317" s="454">
        <f t="shared" si="116"/>
        <v>101.66360006919611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28.575554543999999</v>
      </c>
      <c r="V318" s="475">
        <f t="shared" si="109"/>
        <v>47.451020748000005</v>
      </c>
      <c r="W318" s="460">
        <f t="shared" si="110"/>
        <v>25.558096331000002</v>
      </c>
      <c r="X318" s="476">
        <f t="shared" si="111"/>
        <v>257.76697106099999</v>
      </c>
      <c r="Y318" s="476">
        <f t="shared" si="112"/>
        <v>666.82460328800005</v>
      </c>
      <c r="Z318" s="478">
        <f t="shared" si="113"/>
        <v>64.402463040000001</v>
      </c>
      <c r="AA318" s="465">
        <f t="shared" si="114"/>
        <v>1090.578709012</v>
      </c>
      <c r="AB318" s="429">
        <f t="shared" si="115"/>
        <v>0.19796309838664003</v>
      </c>
      <c r="AC318" s="454">
        <f t="shared" si="116"/>
        <v>103.04350326776999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55.265672160000001</v>
      </c>
      <c r="V319" s="475">
        <f t="shared" si="109"/>
        <v>103.05542071000001</v>
      </c>
      <c r="W319" s="460">
        <f t="shared" si="110"/>
        <v>56.150600551000004</v>
      </c>
      <c r="X319" s="476">
        <f t="shared" si="111"/>
        <v>670.01534839800001</v>
      </c>
      <c r="Y319" s="476">
        <f t="shared" si="112"/>
        <v>1574.9907929640001</v>
      </c>
      <c r="Z319" s="478">
        <f t="shared" si="113"/>
        <v>80.99949264</v>
      </c>
      <c r="AA319" s="465">
        <f t="shared" si="114"/>
        <v>2540.4773274230001</v>
      </c>
      <c r="AB319" s="429">
        <f t="shared" si="115"/>
        <v>0.46115035894409151</v>
      </c>
      <c r="AC319" s="454">
        <f t="shared" si="116"/>
        <v>104.28096866462874</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61.010841312000004</v>
      </c>
      <c r="V320" s="475">
        <f t="shared" si="109"/>
        <v>117.46987108899999</v>
      </c>
      <c r="W320" s="460">
        <f t="shared" si="110"/>
        <v>57.179898975</v>
      </c>
      <c r="X320" s="476">
        <f t="shared" si="111"/>
        <v>658.45119782099994</v>
      </c>
      <c r="Y320" s="476">
        <f t="shared" si="112"/>
        <v>1580.6203203600001</v>
      </c>
      <c r="Z320" s="478">
        <f t="shared" si="113"/>
        <v>79.781068160000004</v>
      </c>
      <c r="AA320" s="465">
        <f t="shared" si="114"/>
        <v>2554.5131977169999</v>
      </c>
      <c r="AB320" s="429">
        <f t="shared" si="115"/>
        <v>0.46369816622200033</v>
      </c>
      <c r="AC320" s="454">
        <f t="shared" si="116"/>
        <v>102.70123951763837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34.845397344000006</v>
      </c>
      <c r="V321" s="475">
        <f t="shared" si="109"/>
        <v>63.401635289999994</v>
      </c>
      <c r="W321" s="460">
        <f t="shared" si="110"/>
        <v>31.480181387999998</v>
      </c>
      <c r="X321" s="476">
        <f t="shared" si="111"/>
        <v>353.54136762600001</v>
      </c>
      <c r="Y321" s="476">
        <f t="shared" si="112"/>
        <v>873.13120806399991</v>
      </c>
      <c r="Z321" s="478">
        <f t="shared" si="113"/>
        <v>75.848988000000006</v>
      </c>
      <c r="AA321" s="465">
        <f t="shared" si="114"/>
        <v>1432.2487777119998</v>
      </c>
      <c r="AB321" s="429">
        <f t="shared" si="115"/>
        <v>0.25998344122563072</v>
      </c>
      <c r="AC321" s="454">
        <f t="shared" si="116"/>
        <v>103.81041711607946</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31.491492480000002</v>
      </c>
      <c r="V322" s="475">
        <f t="shared" si="109"/>
        <v>64.652922681000007</v>
      </c>
      <c r="W322" s="460">
        <f t="shared" si="110"/>
        <v>30.979830217</v>
      </c>
      <c r="X322" s="476">
        <f t="shared" si="111"/>
        <v>322.96565953800001</v>
      </c>
      <c r="Y322" s="476">
        <f t="shared" si="112"/>
        <v>840.76582447199996</v>
      </c>
      <c r="Z322" s="478">
        <f t="shared" si="113"/>
        <v>74.392669920000003</v>
      </c>
      <c r="AA322" s="465">
        <f t="shared" si="114"/>
        <v>1365.248399308</v>
      </c>
      <c r="AB322" s="429">
        <f t="shared" si="115"/>
        <v>0.24782145567398803</v>
      </c>
      <c r="AC322" s="454">
        <f t="shared" si="116"/>
        <v>103.73325640848923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40.267038960000001</v>
      </c>
      <c r="V323" s="475">
        <f t="shared" si="109"/>
        <v>74.182460609000003</v>
      </c>
      <c r="W323" s="460">
        <f t="shared" si="110"/>
        <v>39.996024782999996</v>
      </c>
      <c r="X323" s="476">
        <f t="shared" si="111"/>
        <v>483.27219362700004</v>
      </c>
      <c r="Y323" s="476">
        <f t="shared" si="112"/>
        <v>1131.789751432</v>
      </c>
      <c r="Z323" s="478">
        <f t="shared" si="113"/>
        <v>74.622295039999997</v>
      </c>
      <c r="AA323" s="465">
        <f t="shared" si="114"/>
        <v>1844.129764451</v>
      </c>
      <c r="AB323" s="429">
        <f t="shared" si="115"/>
        <v>0.33474855045398438</v>
      </c>
      <c r="AC323" s="454">
        <f t="shared" si="116"/>
        <v>104.71230084810128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26.879122224</v>
      </c>
      <c r="V324" s="475">
        <f t="shared" si="109"/>
        <v>45.327322410999997</v>
      </c>
      <c r="W324" s="460">
        <f t="shared" si="110"/>
        <v>24.940033559</v>
      </c>
      <c r="X324" s="476">
        <f t="shared" si="111"/>
        <v>256.72947018299999</v>
      </c>
      <c r="Y324" s="476">
        <f t="shared" si="112"/>
        <v>696.78683675600007</v>
      </c>
      <c r="Z324" s="478">
        <f t="shared" si="113"/>
        <v>57.83446112</v>
      </c>
      <c r="AA324" s="465">
        <f t="shared" si="114"/>
        <v>1108.497246253</v>
      </c>
      <c r="AB324" s="429">
        <f t="shared" si="115"/>
        <v>0.20121569182301688</v>
      </c>
      <c r="AC324" s="454">
        <f t="shared" si="116"/>
        <v>104.98268909338412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31.131675936000001</v>
      </c>
      <c r="V326" s="529">
        <f t="shared" si="109"/>
        <v>56.126121705999999</v>
      </c>
      <c r="W326" s="530">
        <f t="shared" si="110"/>
        <v>28.707684266000001</v>
      </c>
      <c r="X326" s="529">
        <f t="shared" si="111"/>
        <v>343.139359818</v>
      </c>
      <c r="Y326" s="529">
        <f t="shared" si="112"/>
        <v>816.73538654799995</v>
      </c>
      <c r="Z326" s="530">
        <f t="shared" si="113"/>
        <v>56.528823680000002</v>
      </c>
      <c r="AA326" s="531">
        <f t="shared" si="114"/>
        <v>1332.3690519539998</v>
      </c>
      <c r="AB326" s="532">
        <f t="shared" si="115"/>
        <v>0.24185315882265382</v>
      </c>
      <c r="AC326" s="533">
        <f t="shared" si="116"/>
        <v>104.18470761312659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50.745171311999997</v>
      </c>
      <c r="V327" s="475">
        <f t="shared" si="109"/>
        <v>101.317093914</v>
      </c>
      <c r="W327" s="460">
        <f t="shared" si="110"/>
        <v>45.270390155000001</v>
      </c>
      <c r="X327" s="476">
        <f t="shared" si="111"/>
        <v>548.60880923100001</v>
      </c>
      <c r="Y327" s="476">
        <f t="shared" si="112"/>
        <v>1222.3031827960001</v>
      </c>
      <c r="Z327" s="478">
        <f t="shared" si="113"/>
        <v>75.224917759999997</v>
      </c>
      <c r="AA327" s="465">
        <f t="shared" si="114"/>
        <v>2043.4695651680001</v>
      </c>
      <c r="AB327" s="429">
        <f t="shared" si="115"/>
        <v>0.3709329397654747</v>
      </c>
      <c r="AC327" s="454">
        <f t="shared" si="116"/>
        <v>101.3524498002281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25.164633311999999</v>
      </c>
      <c r="V328" s="475">
        <f t="shared" si="109"/>
        <v>52.523307633000002</v>
      </c>
      <c r="W328" s="460">
        <f t="shared" si="110"/>
        <v>24.767509392999997</v>
      </c>
      <c r="X328" s="476">
        <f t="shared" si="111"/>
        <v>287.55423872099999</v>
      </c>
      <c r="Y328" s="476">
        <f t="shared" si="112"/>
        <v>647.87588091600003</v>
      </c>
      <c r="Z328" s="478">
        <f t="shared" si="113"/>
        <v>55.035285439999996</v>
      </c>
      <c r="AA328" s="465">
        <f t="shared" si="114"/>
        <v>1092.920855415</v>
      </c>
      <c r="AB328" s="429">
        <f t="shared" si="115"/>
        <v>0.19838824748865494</v>
      </c>
      <c r="AC328" s="454">
        <f t="shared" si="116"/>
        <v>102.22725807280864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37.036151279999999</v>
      </c>
      <c r="V329" s="475">
        <f t="shared" ref="V329:V392" si="130">IFERROR(V$5*I329,"")</f>
        <v>77.607065070000004</v>
      </c>
      <c r="W329" s="460">
        <f t="shared" ref="W329:W392" si="131">IFERROR(W$5*K329,"")</f>
        <v>35.742655336999995</v>
      </c>
      <c r="X329" s="476">
        <f t="shared" ref="X329:X392" si="132">IFERROR(X$5*M329,"")</f>
        <v>409.21610219699994</v>
      </c>
      <c r="Y329" s="476">
        <f t="shared" ref="Y329:Y392" si="133">IFERROR(Y$5*O329,"")</f>
        <v>931.65027081999995</v>
      </c>
      <c r="Z329" s="478">
        <f t="shared" ref="Z329:Z392" si="134">IFERROR(Z$5*Q329,"")</f>
        <v>63.331406560000005</v>
      </c>
      <c r="AA329" s="465">
        <f t="shared" ref="AA329:AA392" si="135">IFERROR(SUM(U329:Z329),"")</f>
        <v>1554.5836512639999</v>
      </c>
      <c r="AB329" s="429">
        <f t="shared" ref="AB329:AB392" si="136">IF(OR(AA329="", AA329=0), "", AA329/$AA$5)</f>
        <v>0.28218980781702668</v>
      </c>
      <c r="AC329" s="454">
        <f t="shared" ref="AC329:AC392" si="137">IF(OR(AB329="", AB329=0), "", IF(AN329&gt;0, AB329/AN329*100, ""))</f>
        <v>101.38747507600772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76.131781631999999</v>
      </c>
      <c r="V330" s="475">
        <f t="shared" si="130"/>
        <v>141.929772727</v>
      </c>
      <c r="W330" s="460">
        <f t="shared" si="131"/>
        <v>66.228446410000004</v>
      </c>
      <c r="X330" s="476">
        <f t="shared" si="132"/>
        <v>791.1750755249999</v>
      </c>
      <c r="Y330" s="476">
        <f t="shared" si="133"/>
        <v>1760.2899902480001</v>
      </c>
      <c r="Z330" s="478">
        <f t="shared" si="134"/>
        <v>97.439128159999996</v>
      </c>
      <c r="AA330" s="465">
        <f t="shared" si="135"/>
        <v>2933.1941947020005</v>
      </c>
      <c r="AB330" s="429">
        <f t="shared" si="136"/>
        <v>0.53243677522272648</v>
      </c>
      <c r="AC330" s="454">
        <f t="shared" si="137"/>
        <v>100.89826704989608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61.665703344000001</v>
      </c>
      <c r="V331" s="475">
        <f t="shared" si="130"/>
        <v>126.960713502</v>
      </c>
      <c r="W331" s="460">
        <f t="shared" si="131"/>
        <v>64.187058315999991</v>
      </c>
      <c r="X331" s="476">
        <f t="shared" si="132"/>
        <v>762.66355117199998</v>
      </c>
      <c r="Y331" s="476">
        <f t="shared" si="133"/>
        <v>1792.2694724320002</v>
      </c>
      <c r="Z331" s="478">
        <f t="shared" si="134"/>
        <v>96.79142512</v>
      </c>
      <c r="AA331" s="465">
        <f t="shared" si="135"/>
        <v>2904.537923886</v>
      </c>
      <c r="AB331" s="429">
        <f t="shared" si="136"/>
        <v>0.52723505606934107</v>
      </c>
      <c r="AC331" s="454">
        <f t="shared" si="137"/>
        <v>103.91187125178607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69.134680512000003</v>
      </c>
      <c r="V332" s="475">
        <f t="shared" si="130"/>
        <v>131.94072420800001</v>
      </c>
      <c r="W332" s="460">
        <f t="shared" si="131"/>
        <v>60.834682749999999</v>
      </c>
      <c r="X332" s="476">
        <f t="shared" si="132"/>
        <v>705.30273997799998</v>
      </c>
      <c r="Y332" s="476">
        <f t="shared" si="133"/>
        <v>1588.9424700240002</v>
      </c>
      <c r="Z332" s="478">
        <f t="shared" si="134"/>
        <v>100.47316463999999</v>
      </c>
      <c r="AA332" s="465">
        <f t="shared" si="135"/>
        <v>2656.6284621120003</v>
      </c>
      <c r="AB332" s="429">
        <f t="shared" si="136"/>
        <v>0.48223424616300603</v>
      </c>
      <c r="AC332" s="454">
        <f t="shared" si="137"/>
        <v>100.69169836325156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52.252910352000001</v>
      </c>
      <c r="V333" s="475">
        <f t="shared" si="130"/>
        <v>98.352245465999999</v>
      </c>
      <c r="W333" s="460">
        <f t="shared" si="131"/>
        <v>45.092906766000006</v>
      </c>
      <c r="X333" s="476">
        <f t="shared" si="132"/>
        <v>497.14536168000001</v>
      </c>
      <c r="Y333" s="476">
        <f t="shared" si="133"/>
        <v>1168.8649533360001</v>
      </c>
      <c r="Z333" s="478">
        <f t="shared" si="134"/>
        <v>80.157176800000002</v>
      </c>
      <c r="AA333" s="465">
        <f t="shared" si="135"/>
        <v>1941.8655544000003</v>
      </c>
      <c r="AB333" s="429">
        <f t="shared" si="136"/>
        <v>0.35248966316935926</v>
      </c>
      <c r="AC333" s="454">
        <f t="shared" si="137"/>
        <v>100.54628830609431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41.674113359999993</v>
      </c>
      <c r="V334" s="475">
        <f t="shared" si="130"/>
        <v>75.100879039000006</v>
      </c>
      <c r="W334" s="460">
        <f t="shared" si="131"/>
        <v>36.754252754999996</v>
      </c>
      <c r="X334" s="476">
        <f t="shared" si="132"/>
        <v>420.140003691</v>
      </c>
      <c r="Y334" s="476">
        <f t="shared" si="133"/>
        <v>959.29867929199997</v>
      </c>
      <c r="Z334" s="478">
        <f t="shared" si="134"/>
        <v>61.06476576</v>
      </c>
      <c r="AA334" s="465">
        <f t="shared" si="135"/>
        <v>1594.0326938969999</v>
      </c>
      <c r="AB334" s="429">
        <f t="shared" si="136"/>
        <v>0.28935064329224902</v>
      </c>
      <c r="AC334" s="454">
        <f t="shared" si="137"/>
        <v>101.1251429156093</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75.450626064000005</v>
      </c>
      <c r="V335" s="475">
        <f t="shared" si="130"/>
        <v>151.11746606299999</v>
      </c>
      <c r="W335" s="460">
        <f t="shared" si="131"/>
        <v>75.900116931999989</v>
      </c>
      <c r="X335" s="476">
        <f t="shared" si="132"/>
        <v>920.04754912800001</v>
      </c>
      <c r="Y335" s="476">
        <f t="shared" si="133"/>
        <v>2148.8887774559998</v>
      </c>
      <c r="Z335" s="478">
        <f t="shared" si="134"/>
        <v>113.50913072</v>
      </c>
      <c r="AA335" s="465">
        <f t="shared" si="135"/>
        <v>3484.9136663629997</v>
      </c>
      <c r="AB335" s="429">
        <f t="shared" si="136"/>
        <v>0.63258552665874024</v>
      </c>
      <c r="AC335" s="454">
        <f t="shared" si="137"/>
        <v>103.96202472607321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74.651807087999998</v>
      </c>
      <c r="V336" s="475">
        <f t="shared" si="130"/>
        <v>141.470989815</v>
      </c>
      <c r="W336" s="460">
        <f t="shared" si="131"/>
        <v>66.325849821999995</v>
      </c>
      <c r="X336" s="476">
        <f t="shared" si="132"/>
        <v>757.74375092699995</v>
      </c>
      <c r="Y336" s="476">
        <f t="shared" si="133"/>
        <v>1706.6232564840002</v>
      </c>
      <c r="Z336" s="478">
        <f t="shared" si="134"/>
        <v>87.358178240000001</v>
      </c>
      <c r="AA336" s="465">
        <f t="shared" si="135"/>
        <v>2834.1738323760005</v>
      </c>
      <c r="AB336" s="429">
        <f t="shared" si="136"/>
        <v>0.51446248545579965</v>
      </c>
      <c r="AC336" s="454">
        <f t="shared" si="137"/>
        <v>100.13550418585299</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39.538989215999997</v>
      </c>
      <c r="V337" s="475">
        <f t="shared" si="130"/>
        <v>68.033816819000009</v>
      </c>
      <c r="W337" s="460">
        <f t="shared" si="131"/>
        <v>34.111729338000004</v>
      </c>
      <c r="X337" s="476">
        <f t="shared" si="132"/>
        <v>386.99069308499998</v>
      </c>
      <c r="Y337" s="476">
        <f t="shared" si="133"/>
        <v>950.02383799600011</v>
      </c>
      <c r="Z337" s="478">
        <f t="shared" si="134"/>
        <v>76.282252799999995</v>
      </c>
      <c r="AA337" s="465">
        <f t="shared" si="135"/>
        <v>1554.981319254</v>
      </c>
      <c r="AB337" s="429">
        <f t="shared" si="136"/>
        <v>0.28226199296678162</v>
      </c>
      <c r="AC337" s="454">
        <f t="shared" si="137"/>
        <v>103.45757346073734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46.8376272</v>
      </c>
      <c r="V338" s="475">
        <f t="shared" si="130"/>
        <v>99.376916109999996</v>
      </c>
      <c r="W338" s="460">
        <f t="shared" si="131"/>
        <v>47.640794101000004</v>
      </c>
      <c r="X338" s="476">
        <f t="shared" si="132"/>
        <v>558.13017671099999</v>
      </c>
      <c r="Y338" s="476">
        <f t="shared" si="133"/>
        <v>1297.93216536</v>
      </c>
      <c r="Z338" s="478">
        <f t="shared" si="134"/>
        <v>85.979995360000004</v>
      </c>
      <c r="AA338" s="465">
        <f t="shared" si="135"/>
        <v>2135.897674842</v>
      </c>
      <c r="AB338" s="429">
        <f t="shared" si="136"/>
        <v>0.38771059626828824</v>
      </c>
      <c r="AC338" s="454">
        <f t="shared" si="137"/>
        <v>103.12248492806633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61.39423944</v>
      </c>
      <c r="V339" s="475">
        <f t="shared" si="130"/>
        <v>115.72333235100001</v>
      </c>
      <c r="W339" s="460">
        <f t="shared" si="131"/>
        <v>60.199335151</v>
      </c>
      <c r="X339" s="476">
        <f t="shared" si="132"/>
        <v>717.13237797900001</v>
      </c>
      <c r="Y339" s="476">
        <f t="shared" si="133"/>
        <v>1641.2906952400001</v>
      </c>
      <c r="Z339" s="478">
        <f t="shared" si="134"/>
        <v>96.739177919999989</v>
      </c>
      <c r="AA339" s="465">
        <f t="shared" si="135"/>
        <v>2692.4791580810002</v>
      </c>
      <c r="AB339" s="429">
        <f t="shared" si="136"/>
        <v>0.48874190562370667</v>
      </c>
      <c r="AC339" s="454">
        <f t="shared" si="137"/>
        <v>103.20274513911632</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35.462500415999997</v>
      </c>
      <c r="V340" s="475">
        <f t="shared" si="130"/>
        <v>66.134971293000007</v>
      </c>
      <c r="W340" s="460">
        <f t="shared" si="131"/>
        <v>32.301922568999998</v>
      </c>
      <c r="X340" s="476">
        <f t="shared" si="132"/>
        <v>359.95759790099999</v>
      </c>
      <c r="Y340" s="476">
        <f t="shared" si="133"/>
        <v>867.36963854800001</v>
      </c>
      <c r="Z340" s="478">
        <f t="shared" si="134"/>
        <v>63.249544960000001</v>
      </c>
      <c r="AA340" s="465">
        <f t="shared" si="135"/>
        <v>1424.476175687</v>
      </c>
      <c r="AB340" s="429">
        <f t="shared" si="136"/>
        <v>0.25857254958921766</v>
      </c>
      <c r="AC340" s="454">
        <f t="shared" si="137"/>
        <v>102.44762730358974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86.495031359999999</v>
      </c>
      <c r="V342" s="475">
        <f t="shared" si="130"/>
        <v>166.38280338000001</v>
      </c>
      <c r="W342" s="460">
        <f t="shared" si="131"/>
        <v>76.217745710000003</v>
      </c>
      <c r="X342" s="476">
        <f t="shared" si="132"/>
        <v>906.39584946000002</v>
      </c>
      <c r="Y342" s="476">
        <f t="shared" si="133"/>
        <v>2029.2115378440001</v>
      </c>
      <c r="Z342" s="478">
        <f t="shared" si="134"/>
        <v>74.896834720000001</v>
      </c>
      <c r="AA342" s="465">
        <f t="shared" si="135"/>
        <v>3339.5998024740002</v>
      </c>
      <c r="AB342" s="429">
        <f t="shared" si="136"/>
        <v>0.60620798737956072</v>
      </c>
      <c r="AC342" s="454">
        <f t="shared" si="137"/>
        <v>100.38145989005565</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80.789095584000009</v>
      </c>
      <c r="V343" s="475">
        <f t="shared" si="130"/>
        <v>152.84286471499999</v>
      </c>
      <c r="W343" s="460">
        <f t="shared" si="131"/>
        <v>71.750741689999998</v>
      </c>
      <c r="X343" s="476">
        <f t="shared" si="132"/>
        <v>846.60239747399999</v>
      </c>
      <c r="Y343" s="476">
        <f t="shared" si="133"/>
        <v>1859.526089164</v>
      </c>
      <c r="Z343" s="478">
        <f t="shared" si="134"/>
        <v>79.595159199999998</v>
      </c>
      <c r="AA343" s="465">
        <f t="shared" si="135"/>
        <v>3091.1063478270003</v>
      </c>
      <c r="AB343" s="429">
        <f t="shared" si="136"/>
        <v>0.56110117041695418</v>
      </c>
      <c r="AC343" s="454">
        <f t="shared" si="137"/>
        <v>100.0459021060644</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32.841045215999998</v>
      </c>
      <c r="V344" s="475">
        <f t="shared" si="130"/>
        <v>52.111236061999996</v>
      </c>
      <c r="W344" s="460">
        <f t="shared" si="131"/>
        <v>28.792545157999999</v>
      </c>
      <c r="X344" s="476">
        <f t="shared" si="132"/>
        <v>355.69408439099999</v>
      </c>
      <c r="Y344" s="476">
        <f t="shared" si="133"/>
        <v>841.52982195599998</v>
      </c>
      <c r="Z344" s="478">
        <f t="shared" si="134"/>
        <v>36.747339199999999</v>
      </c>
      <c r="AA344" s="465">
        <f t="shared" si="135"/>
        <v>1347.7160719829999</v>
      </c>
      <c r="AB344" s="429">
        <f t="shared" si="136"/>
        <v>0.24463896750462877</v>
      </c>
      <c r="AC344" s="454">
        <f t="shared" si="137"/>
        <v>104.23044759780132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15.039534528000001</v>
      </c>
      <c r="V345" s="475">
        <f t="shared" si="130"/>
        <v>27.741238098</v>
      </c>
      <c r="W345" s="460">
        <f t="shared" si="131"/>
        <v>13.706752495</v>
      </c>
      <c r="X345" s="476">
        <f t="shared" si="132"/>
        <v>142.22243815800002</v>
      </c>
      <c r="Y345" s="476">
        <f t="shared" si="133"/>
        <v>294.488029428</v>
      </c>
      <c r="Z345" s="478">
        <f t="shared" si="134"/>
        <v>22.986605279999999</v>
      </c>
      <c r="AA345" s="465">
        <f t="shared" si="135"/>
        <v>516.18459798700007</v>
      </c>
      <c r="AB345" s="429">
        <f t="shared" si="136"/>
        <v>9.3698420400617183E-2</v>
      </c>
      <c r="AC345" s="454">
        <f t="shared" si="137"/>
        <v>96.586309107831667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9.989945711999999</v>
      </c>
      <c r="V346" s="475">
        <f t="shared" si="130"/>
        <v>17.762450213000001</v>
      </c>
      <c r="W346" s="460">
        <f t="shared" si="131"/>
        <v>8.9998034380000007</v>
      </c>
      <c r="X346" s="476">
        <f t="shared" si="132"/>
        <v>121.43703907499999</v>
      </c>
      <c r="Y346" s="476">
        <f t="shared" si="133"/>
        <v>296.35087676000001</v>
      </c>
      <c r="Z346" s="478">
        <f t="shared" si="134"/>
        <v>13.0384408</v>
      </c>
      <c r="AA346" s="465">
        <f t="shared" si="135"/>
        <v>467.57855599799996</v>
      </c>
      <c r="AB346" s="429">
        <f t="shared" si="136"/>
        <v>8.4875395897259023E-2</v>
      </c>
      <c r="AC346" s="454">
        <f t="shared" si="137"/>
        <v>106.9538343072073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11.07603432</v>
      </c>
      <c r="V347" s="475">
        <f t="shared" si="130"/>
        <v>20.008781990000003</v>
      </c>
      <c r="W347" s="460">
        <f t="shared" si="131"/>
        <v>9.7684469350000001</v>
      </c>
      <c r="X347" s="476">
        <f t="shared" si="132"/>
        <v>116.06760964499999</v>
      </c>
      <c r="Y347" s="476">
        <f t="shared" si="133"/>
        <v>253.21045125999999</v>
      </c>
      <c r="Z347" s="478">
        <f t="shared" si="134"/>
        <v>19.540904640000001</v>
      </c>
      <c r="AA347" s="465">
        <f t="shared" si="135"/>
        <v>429.67222878999996</v>
      </c>
      <c r="AB347" s="429">
        <f t="shared" si="136"/>
        <v>7.7994595895806859E-2</v>
      </c>
      <c r="AC347" s="454">
        <f t="shared" si="137"/>
        <v>101.22909988292528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7.1549238240000008</v>
      </c>
      <c r="V348" s="475">
        <f t="shared" si="130"/>
        <v>12.544071035</v>
      </c>
      <c r="W348" s="460">
        <f t="shared" si="131"/>
        <v>5.3003707809999998</v>
      </c>
      <c r="X348" s="476">
        <f t="shared" si="132"/>
        <v>68.335751595000005</v>
      </c>
      <c r="Y348" s="476">
        <f t="shared" si="133"/>
        <v>149.07971786000002</v>
      </c>
      <c r="Z348" s="478">
        <f t="shared" si="134"/>
        <v>10.328742559999998</v>
      </c>
      <c r="AA348" s="465">
        <f t="shared" si="135"/>
        <v>252.74357765500002</v>
      </c>
      <c r="AB348" s="429">
        <f t="shared" si="136"/>
        <v>4.5878304166817936E-2</v>
      </c>
      <c r="AC348" s="454">
        <f t="shared" si="137"/>
        <v>100.89918142385901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3.280845888</v>
      </c>
      <c r="V349" s="475">
        <f t="shared" si="130"/>
        <v>7.4841139740000004</v>
      </c>
      <c r="W349" s="460">
        <f t="shared" si="131"/>
        <v>3.431344674</v>
      </c>
      <c r="X349" s="476">
        <f t="shared" si="132"/>
        <v>40.770859158</v>
      </c>
      <c r="Y349" s="476">
        <f t="shared" si="133"/>
        <v>88.944776903999994</v>
      </c>
      <c r="Z349" s="478">
        <f t="shared" si="134"/>
        <v>9.8760327999999991</v>
      </c>
      <c r="AA349" s="465">
        <f t="shared" si="135"/>
        <v>153.78797339799999</v>
      </c>
      <c r="AB349" s="429">
        <f t="shared" si="136"/>
        <v>2.7915769358867307E-2</v>
      </c>
      <c r="AC349" s="454">
        <f t="shared" si="137"/>
        <v>102.81631369161421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46.355870304</v>
      </c>
      <c r="V350" s="475">
        <f t="shared" si="130"/>
        <v>85.729741603999997</v>
      </c>
      <c r="W350" s="460">
        <f t="shared" si="131"/>
        <v>37.742877524000001</v>
      </c>
      <c r="X350" s="476">
        <f t="shared" si="132"/>
        <v>444.04750868399998</v>
      </c>
      <c r="Y350" s="476">
        <f t="shared" si="133"/>
        <v>980.18668923600001</v>
      </c>
      <c r="Z350" s="478">
        <f t="shared" si="134"/>
        <v>38.296536959999997</v>
      </c>
      <c r="AA350" s="465">
        <f t="shared" si="135"/>
        <v>1632.3592243119999</v>
      </c>
      <c r="AB350" s="429">
        <f t="shared" si="136"/>
        <v>0.29630771906189868</v>
      </c>
      <c r="AC350" s="454">
        <f t="shared" si="137"/>
        <v>98.965129480641352</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8.0174266559999996</v>
      </c>
      <c r="V351" s="475">
        <f t="shared" si="130"/>
        <v>14.114459655999999</v>
      </c>
      <c r="W351" s="460">
        <f t="shared" si="131"/>
        <v>6.1815435169999997</v>
      </c>
      <c r="X351" s="476">
        <f t="shared" si="132"/>
        <v>79.603880133000004</v>
      </c>
      <c r="Y351" s="476">
        <f t="shared" si="133"/>
        <v>203.71717354</v>
      </c>
      <c r="Z351" s="478">
        <f t="shared" si="134"/>
        <v>16.79350496</v>
      </c>
      <c r="AA351" s="465">
        <f t="shared" si="135"/>
        <v>328.42798846200003</v>
      </c>
      <c r="AB351" s="429">
        <f t="shared" si="136"/>
        <v>5.9616625242693781E-2</v>
      </c>
      <c r="AC351" s="454">
        <f t="shared" si="137"/>
        <v>106.27251804536326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58.822721567999999</v>
      </c>
      <c r="V352" s="475">
        <f t="shared" si="130"/>
        <v>110.26455013600001</v>
      </c>
      <c r="W352" s="460">
        <f t="shared" si="131"/>
        <v>50.823848695000002</v>
      </c>
      <c r="X352" s="476">
        <f t="shared" si="132"/>
        <v>586.68006738899999</v>
      </c>
      <c r="Y352" s="476">
        <f t="shared" si="133"/>
        <v>1310.436458656</v>
      </c>
      <c r="Z352" s="478">
        <f t="shared" si="134"/>
        <v>63.959390239999998</v>
      </c>
      <c r="AA352" s="465">
        <f t="shared" si="135"/>
        <v>2180.9870366840005</v>
      </c>
      <c r="AB352" s="429">
        <f t="shared" si="136"/>
        <v>0.39589526895697957</v>
      </c>
      <c r="AC352" s="454">
        <f t="shared" si="137"/>
        <v>99.802463168593675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8.0026188480000009</v>
      </c>
      <c r="V353" s="475">
        <f t="shared" si="130"/>
        <v>13.779752522999999</v>
      </c>
      <c r="W353" s="460">
        <f t="shared" si="131"/>
        <v>6.1089414270000004</v>
      </c>
      <c r="X353" s="476">
        <f t="shared" si="132"/>
        <v>75.067316090999995</v>
      </c>
      <c r="Y353" s="476">
        <f t="shared" si="133"/>
        <v>163.76514550799999</v>
      </c>
      <c r="Z353" s="478">
        <f t="shared" si="134"/>
        <v>8.0175500799999995</v>
      </c>
      <c r="AA353" s="465">
        <f t="shared" si="135"/>
        <v>274.74132447699998</v>
      </c>
      <c r="AB353" s="429">
        <f t="shared" si="136"/>
        <v>4.9871360406062805E-2</v>
      </c>
      <c r="AC353" s="454">
        <f t="shared" si="137"/>
        <v>99.635914994590379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5.7704996160000004</v>
      </c>
      <c r="V354" s="475">
        <f t="shared" si="130"/>
        <v>11.64698022</v>
      </c>
      <c r="W354" s="460">
        <f t="shared" si="131"/>
        <v>5.0892600780000006</v>
      </c>
      <c r="X354" s="476">
        <f t="shared" si="132"/>
        <v>53.398057982999994</v>
      </c>
      <c r="Y354" s="476">
        <f t="shared" si="133"/>
        <v>128.01219844800002</v>
      </c>
      <c r="Z354" s="478">
        <f t="shared" si="134"/>
        <v>12.6350528</v>
      </c>
      <c r="AA354" s="465">
        <f t="shared" si="135"/>
        <v>216.55204914500004</v>
      </c>
      <c r="AB354" s="429">
        <f t="shared" si="136"/>
        <v>3.9308776392267208E-2</v>
      </c>
      <c r="AC354" s="454">
        <f t="shared" si="137"/>
        <v>100.44227694861745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35.857632672000001</v>
      </c>
      <c r="V355" s="475">
        <f t="shared" si="130"/>
        <v>64.916939967999994</v>
      </c>
      <c r="W355" s="460">
        <f t="shared" si="131"/>
        <v>33.672765267999999</v>
      </c>
      <c r="X355" s="476">
        <f t="shared" si="132"/>
        <v>402.76064697599998</v>
      </c>
      <c r="Y355" s="476">
        <f t="shared" si="133"/>
        <v>883.70736708400011</v>
      </c>
      <c r="Z355" s="478">
        <f t="shared" si="134"/>
        <v>59.302533600000004</v>
      </c>
      <c r="AA355" s="465">
        <f t="shared" si="135"/>
        <v>1480.2178855680002</v>
      </c>
      <c r="AB355" s="429">
        <f t="shared" si="136"/>
        <v>0.26869084871446725</v>
      </c>
      <c r="AC355" s="454">
        <f t="shared" si="137"/>
        <v>102.07585830427544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14.65430544</v>
      </c>
      <c r="V356" s="475">
        <f t="shared" si="130"/>
        <v>30.308117875999997</v>
      </c>
      <c r="W356" s="460">
        <f t="shared" si="131"/>
        <v>14.675458838000001</v>
      </c>
      <c r="X356" s="476">
        <f t="shared" si="132"/>
        <v>195.43139580600001</v>
      </c>
      <c r="Y356" s="476">
        <f t="shared" si="133"/>
        <v>437.576847176</v>
      </c>
      <c r="Z356" s="478">
        <f t="shared" si="134"/>
        <v>19.24334176</v>
      </c>
      <c r="AA356" s="465">
        <f t="shared" si="135"/>
        <v>711.88946689600004</v>
      </c>
      <c r="AB356" s="429">
        <f t="shared" si="136"/>
        <v>0.12922299272027593</v>
      </c>
      <c r="AC356" s="454">
        <f t="shared" si="137"/>
        <v>104.59941738452767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1.6274453759999998</v>
      </c>
      <c r="V357" s="475">
        <f t="shared" si="130"/>
        <v>3.1305720079999997</v>
      </c>
      <c r="W357" s="460">
        <f t="shared" si="131"/>
        <v>1.4353164079999998</v>
      </c>
      <c r="X357" s="476">
        <f t="shared" si="132"/>
        <v>14.073536091000001</v>
      </c>
      <c r="Y357" s="476">
        <f t="shared" si="133"/>
        <v>38.145947948</v>
      </c>
      <c r="Z357" s="478">
        <f t="shared" si="134"/>
        <v>3.1212948800000002</v>
      </c>
      <c r="AA357" s="465">
        <f t="shared" si="135"/>
        <v>61.534112710999999</v>
      </c>
      <c r="AB357" s="429">
        <f t="shared" si="136"/>
        <v>1.1169742732074786E-2</v>
      </c>
      <c r="AC357" s="454">
        <f t="shared" si="137"/>
        <v>102.00526266581413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8.0061081119999997</v>
      </c>
      <c r="V358" s="475">
        <f t="shared" si="130"/>
        <v>10.395778698999999</v>
      </c>
      <c r="W358" s="460">
        <f t="shared" si="131"/>
        <v>6.0526046080000002</v>
      </c>
      <c r="X358" s="476">
        <f t="shared" si="132"/>
        <v>72.58952450999999</v>
      </c>
      <c r="Y358" s="476">
        <f t="shared" si="133"/>
        <v>158.35965188</v>
      </c>
      <c r="Z358" s="478">
        <f t="shared" si="134"/>
        <v>12.65017632</v>
      </c>
      <c r="AA358" s="465">
        <f t="shared" si="135"/>
        <v>268.05384412899997</v>
      </c>
      <c r="AB358" s="429">
        <f t="shared" si="136"/>
        <v>4.8657441301325099E-2</v>
      </c>
      <c r="AC358" s="454">
        <f t="shared" si="137"/>
        <v>101.46978943444537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5.4870287040000001</v>
      </c>
      <c r="V359" s="475">
        <f t="shared" si="130"/>
        <v>8.9859996639999995</v>
      </c>
      <c r="W359" s="460">
        <f t="shared" si="131"/>
        <v>4.7768092170000003</v>
      </c>
      <c r="X359" s="476">
        <f t="shared" si="132"/>
        <v>49.607997750000003</v>
      </c>
      <c r="Y359" s="476">
        <f t="shared" si="133"/>
        <v>127.58921924399999</v>
      </c>
      <c r="Z359" s="478">
        <f t="shared" si="134"/>
        <v>13.50141648</v>
      </c>
      <c r="AA359" s="465">
        <f t="shared" si="135"/>
        <v>209.94847105899998</v>
      </c>
      <c r="AB359" s="429">
        <f t="shared" si="136"/>
        <v>3.8110087322381553E-2</v>
      </c>
      <c r="AC359" s="454">
        <f t="shared" si="137"/>
        <v>103.64809411643334</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6.3490272480000005</v>
      </c>
      <c r="V360" s="475">
        <f t="shared" si="130"/>
        <v>15.564343028</v>
      </c>
      <c r="W360" s="460">
        <f t="shared" si="131"/>
        <v>7.3359091279999999</v>
      </c>
      <c r="X360" s="476">
        <f t="shared" si="132"/>
        <v>89.194142516999989</v>
      </c>
      <c r="Y360" s="476">
        <f t="shared" si="133"/>
        <v>205.39160654400001</v>
      </c>
      <c r="Z360" s="478">
        <f t="shared" si="134"/>
        <v>18.925021600000001</v>
      </c>
      <c r="AA360" s="465">
        <f t="shared" si="135"/>
        <v>342.76005006499997</v>
      </c>
      <c r="AB360" s="429">
        <f t="shared" si="136"/>
        <v>6.2218197506807037E-2</v>
      </c>
      <c r="AC360" s="454">
        <f t="shared" si="137"/>
        <v>105.13357355796791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25.863174864000001</v>
      </c>
      <c r="V361" s="475">
        <f t="shared" si="130"/>
        <v>50.612647226</v>
      </c>
      <c r="W361" s="460">
        <f t="shared" si="131"/>
        <v>20.807010074999997</v>
      </c>
      <c r="X361" s="476">
        <f t="shared" si="132"/>
        <v>232.10592809099998</v>
      </c>
      <c r="Y361" s="476">
        <f t="shared" si="133"/>
        <v>450.05970625999998</v>
      </c>
      <c r="Z361" s="478">
        <f t="shared" si="134"/>
        <v>25.486079679999996</v>
      </c>
      <c r="AA361" s="465">
        <f t="shared" si="135"/>
        <v>804.93454619599993</v>
      </c>
      <c r="AB361" s="429">
        <f t="shared" si="136"/>
        <v>0.14611264225739698</v>
      </c>
      <c r="AC361" s="454">
        <f t="shared" si="137"/>
        <v>94.033671922295184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8.1836902079999998</v>
      </c>
      <c r="V362" s="475">
        <f t="shared" si="130"/>
        <v>15.275584654999999</v>
      </c>
      <c r="W362" s="460">
        <f t="shared" si="131"/>
        <v>6.9582057940000004</v>
      </c>
      <c r="X362" s="476">
        <f t="shared" si="132"/>
        <v>85.526302229999999</v>
      </c>
      <c r="Y362" s="476">
        <f t="shared" si="133"/>
        <v>187.088251144</v>
      </c>
      <c r="Z362" s="478">
        <f t="shared" si="134"/>
        <v>15.81171232</v>
      </c>
      <c r="AA362" s="465">
        <f t="shared" si="135"/>
        <v>318.84374635099999</v>
      </c>
      <c r="AB362" s="429">
        <f t="shared" si="136"/>
        <v>5.7876882619531674E-2</v>
      </c>
      <c r="AC362" s="454">
        <f t="shared" si="137"/>
        <v>101.66988317885368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7.2577938240000002</v>
      </c>
      <c r="V363" s="475">
        <f t="shared" si="130"/>
        <v>11.607067567</v>
      </c>
      <c r="W363" s="460">
        <f t="shared" si="131"/>
        <v>5.5859547919999999</v>
      </c>
      <c r="X363" s="476">
        <f t="shared" si="132"/>
        <v>65.056516533000007</v>
      </c>
      <c r="Y363" s="476">
        <f t="shared" si="133"/>
        <v>144.79498563199999</v>
      </c>
      <c r="Z363" s="478">
        <f t="shared" si="134"/>
        <v>12.1290104</v>
      </c>
      <c r="AA363" s="465">
        <f t="shared" si="135"/>
        <v>246.431328748</v>
      </c>
      <c r="AB363" s="429">
        <f t="shared" si="136"/>
        <v>4.4732497503721186E-2</v>
      </c>
      <c r="AC363" s="454">
        <f t="shared" si="137"/>
        <v>100.38092402604019</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15.85083384</v>
      </c>
      <c r="V364" s="475">
        <f t="shared" si="130"/>
        <v>27.69993629</v>
      </c>
      <c r="W364" s="460">
        <f t="shared" si="131"/>
        <v>15.291077875999999</v>
      </c>
      <c r="X364" s="476">
        <f t="shared" si="132"/>
        <v>192.23593891500002</v>
      </c>
      <c r="Y364" s="476">
        <f t="shared" si="133"/>
        <v>430.11941702799999</v>
      </c>
      <c r="Z364" s="478">
        <f t="shared" si="134"/>
        <v>19.598986719999999</v>
      </c>
      <c r="AA364" s="465">
        <f t="shared" si="135"/>
        <v>700.796190669</v>
      </c>
      <c r="AB364" s="429">
        <f t="shared" si="136"/>
        <v>0.12720932849319297</v>
      </c>
      <c r="AC364" s="454">
        <f t="shared" si="137"/>
        <v>103.79654681616093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42.802301807999996</v>
      </c>
      <c r="V365" s="475">
        <f t="shared" si="130"/>
        <v>74.557793115999999</v>
      </c>
      <c r="W365" s="460">
        <f t="shared" si="131"/>
        <v>41.967974229999996</v>
      </c>
      <c r="X365" s="476">
        <f t="shared" si="132"/>
        <v>534.44678990700004</v>
      </c>
      <c r="Y365" s="476">
        <f t="shared" si="133"/>
        <v>1236.5762611080002</v>
      </c>
      <c r="Z365" s="478">
        <f t="shared" si="134"/>
        <v>45.160121119999999</v>
      </c>
      <c r="AA365" s="465">
        <f t="shared" si="135"/>
        <v>1975.5112412890003</v>
      </c>
      <c r="AB365" s="429">
        <f t="shared" si="136"/>
        <v>0.35859706685224185</v>
      </c>
      <c r="AC365" s="454">
        <f t="shared" si="137"/>
        <v>104.99173999336226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26.424473616</v>
      </c>
      <c r="V366" s="475">
        <f t="shared" si="130"/>
        <v>39.868865116999999</v>
      </c>
      <c r="W366" s="460">
        <f t="shared" si="131"/>
        <v>25.221252326000002</v>
      </c>
      <c r="X366" s="476">
        <f t="shared" si="132"/>
        <v>312.540693804</v>
      </c>
      <c r="Y366" s="476">
        <f t="shared" si="133"/>
        <v>731.01254600799996</v>
      </c>
      <c r="Z366" s="478">
        <f t="shared" si="134"/>
        <v>31.774806080000001</v>
      </c>
      <c r="AA366" s="465">
        <f t="shared" si="135"/>
        <v>1166.8426369509998</v>
      </c>
      <c r="AB366" s="429">
        <f t="shared" si="136"/>
        <v>0.21180661407714646</v>
      </c>
      <c r="AC366" s="454">
        <f t="shared" si="137"/>
        <v>105.30654940457214</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21.955310352000001</v>
      </c>
      <c r="V367" s="475">
        <f t="shared" si="130"/>
        <v>42.233478941000001</v>
      </c>
      <c r="W367" s="460">
        <f t="shared" si="131"/>
        <v>18.264516811</v>
      </c>
      <c r="X367" s="476">
        <f t="shared" si="132"/>
        <v>232.04091282599998</v>
      </c>
      <c r="Y367" s="476">
        <f t="shared" si="133"/>
        <v>501.92278943600002</v>
      </c>
      <c r="Z367" s="478">
        <f t="shared" si="134"/>
        <v>24.394789280000001</v>
      </c>
      <c r="AA367" s="465">
        <f t="shared" si="135"/>
        <v>840.81179764600006</v>
      </c>
      <c r="AB367" s="429">
        <f t="shared" si="136"/>
        <v>0.1526251220994736</v>
      </c>
      <c r="AC367" s="454">
        <f t="shared" si="137"/>
        <v>100.68506276863248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14.274702720000001</v>
      </c>
      <c r="V368" s="475">
        <f t="shared" si="130"/>
        <v>25.904186286000002</v>
      </c>
      <c r="W368" s="460">
        <f t="shared" si="131"/>
        <v>11.564162673</v>
      </c>
      <c r="X368" s="476">
        <f t="shared" si="132"/>
        <v>157.54726270199998</v>
      </c>
      <c r="Y368" s="476">
        <f t="shared" si="133"/>
        <v>342.53820298400001</v>
      </c>
      <c r="Z368" s="478">
        <f t="shared" si="134"/>
        <v>15.908921119999999</v>
      </c>
      <c r="AA368" s="465">
        <f t="shared" si="135"/>
        <v>567.73743848499987</v>
      </c>
      <c r="AB368" s="429">
        <f t="shared" si="136"/>
        <v>0.10305635114993644</v>
      </c>
      <c r="AC368" s="454">
        <f t="shared" si="137"/>
        <v>102.55382087122753</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6.055392672</v>
      </c>
      <c r="V369" s="475">
        <f t="shared" si="130"/>
        <v>12.253294716999999</v>
      </c>
      <c r="W369" s="460">
        <f t="shared" si="131"/>
        <v>5.3405199259999998</v>
      </c>
      <c r="X369" s="476">
        <f t="shared" si="132"/>
        <v>63.455469042000004</v>
      </c>
      <c r="Y369" s="476">
        <f t="shared" si="133"/>
        <v>126.84912168</v>
      </c>
      <c r="Z369" s="478">
        <f t="shared" si="134"/>
        <v>10.04512832</v>
      </c>
      <c r="AA369" s="465">
        <f t="shared" si="135"/>
        <v>223.99892635700002</v>
      </c>
      <c r="AB369" s="429">
        <f t="shared" si="136"/>
        <v>4.066054208694863E-2</v>
      </c>
      <c r="AC369" s="454">
        <f t="shared" si="137"/>
        <v>98.134973972408957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12.134353824000002</v>
      </c>
      <c r="V370" s="475">
        <f t="shared" si="130"/>
        <v>20.785306062</v>
      </c>
      <c r="W370" s="460">
        <f t="shared" si="131"/>
        <v>9.1733913559999998</v>
      </c>
      <c r="X370" s="476">
        <f t="shared" si="132"/>
        <v>108.997224852</v>
      </c>
      <c r="Y370" s="476">
        <f t="shared" si="133"/>
        <v>219.06145548400002</v>
      </c>
      <c r="Z370" s="478">
        <f t="shared" si="134"/>
        <v>11.55702848</v>
      </c>
      <c r="AA370" s="465">
        <f t="shared" si="135"/>
        <v>381.708760058</v>
      </c>
      <c r="AB370" s="429">
        <f t="shared" si="136"/>
        <v>6.9288212027228166E-2</v>
      </c>
      <c r="AC370" s="454">
        <f t="shared" si="137"/>
        <v>96.560693231126905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33.829613856000002</v>
      </c>
      <c r="V371" s="475">
        <f t="shared" si="130"/>
        <v>67.104623089</v>
      </c>
      <c r="W371" s="460">
        <f t="shared" si="131"/>
        <v>29.835839998000001</v>
      </c>
      <c r="X371" s="476">
        <f t="shared" si="132"/>
        <v>354.50616186600001</v>
      </c>
      <c r="Y371" s="476">
        <f t="shared" si="133"/>
        <v>773.38256120800008</v>
      </c>
      <c r="Z371" s="478">
        <f t="shared" si="134"/>
        <v>30.04685168</v>
      </c>
      <c r="AA371" s="465">
        <f t="shared" si="135"/>
        <v>1288.7056516969999</v>
      </c>
      <c r="AB371" s="429">
        <f t="shared" si="136"/>
        <v>0.23392732831675439</v>
      </c>
      <c r="AC371" s="454">
        <f t="shared" si="137"/>
        <v>99.509253481901411</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16.826402592000001</v>
      </c>
      <c r="V372" s="475">
        <f t="shared" si="130"/>
        <v>28.577031029</v>
      </c>
      <c r="W372" s="460">
        <f t="shared" si="131"/>
        <v>15.098857915</v>
      </c>
      <c r="X372" s="476">
        <f t="shared" si="132"/>
        <v>179.40296530500001</v>
      </c>
      <c r="Y372" s="476">
        <f t="shared" si="133"/>
        <v>423.66057228399995</v>
      </c>
      <c r="Z372" s="478">
        <f t="shared" si="134"/>
        <v>19.37255248</v>
      </c>
      <c r="AA372" s="465">
        <f t="shared" si="135"/>
        <v>682.9383816049999</v>
      </c>
      <c r="AB372" s="429">
        <f t="shared" si="136"/>
        <v>0.12396775850517333</v>
      </c>
      <c r="AC372" s="454">
        <f t="shared" si="137"/>
        <v>103.14351473196129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6.9517923840000009</v>
      </c>
      <c r="V373" s="475">
        <f t="shared" si="130"/>
        <v>12.725606032</v>
      </c>
      <c r="W373" s="460">
        <f t="shared" si="131"/>
        <v>6.1310946720000006</v>
      </c>
      <c r="X373" s="476">
        <f t="shared" si="132"/>
        <v>66.78204897900001</v>
      </c>
      <c r="Y373" s="476">
        <f t="shared" si="133"/>
        <v>178.813562244</v>
      </c>
      <c r="Z373" s="478">
        <f t="shared" si="134"/>
        <v>8.5524985600000001</v>
      </c>
      <c r="AA373" s="465">
        <f t="shared" si="135"/>
        <v>279.95660287100003</v>
      </c>
      <c r="AB373" s="429">
        <f t="shared" si="136"/>
        <v>5.0818043723180259E-2</v>
      </c>
      <c r="AC373" s="454">
        <f t="shared" si="137"/>
        <v>103.80116796215776</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13.721425344</v>
      </c>
      <c r="V374" s="475">
        <f t="shared" si="130"/>
        <v>20.806042836</v>
      </c>
      <c r="W374" s="460">
        <f t="shared" si="131"/>
        <v>11.108760104</v>
      </c>
      <c r="X374" s="476">
        <f t="shared" si="132"/>
        <v>132.65424791699999</v>
      </c>
      <c r="Y374" s="476">
        <f t="shared" si="133"/>
        <v>281.27652235600004</v>
      </c>
      <c r="Z374" s="478">
        <f t="shared" si="134"/>
        <v>19.924148479999999</v>
      </c>
      <c r="AA374" s="465">
        <f t="shared" si="135"/>
        <v>479.49114703700002</v>
      </c>
      <c r="AB374" s="429">
        <f t="shared" si="136"/>
        <v>8.7037783088945372E-2</v>
      </c>
      <c r="AC374" s="454">
        <f t="shared" si="137"/>
        <v>100.34824298223066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10.929287088000001</v>
      </c>
      <c r="V375" s="475">
        <f t="shared" si="130"/>
        <v>21.216721096999997</v>
      </c>
      <c r="W375" s="460">
        <f t="shared" si="131"/>
        <v>8.5986256779999994</v>
      </c>
      <c r="X375" s="476">
        <f t="shared" si="132"/>
        <v>115.58134344899999</v>
      </c>
      <c r="Y375" s="476">
        <f t="shared" si="133"/>
        <v>283.76507683599999</v>
      </c>
      <c r="Z375" s="478">
        <f t="shared" si="134"/>
        <v>12.25514576</v>
      </c>
      <c r="AA375" s="465">
        <f t="shared" si="135"/>
        <v>452.34619990800002</v>
      </c>
      <c r="AB375" s="429">
        <f t="shared" si="136"/>
        <v>8.21104011450354E-2</v>
      </c>
      <c r="AC375" s="454">
        <f t="shared" si="137"/>
        <v>104.6174816609747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10.692447264</v>
      </c>
      <c r="V376" s="475">
        <f t="shared" si="130"/>
        <v>18.132872895000002</v>
      </c>
      <c r="W376" s="460">
        <f t="shared" si="131"/>
        <v>10.292451475</v>
      </c>
      <c r="X376" s="476">
        <f t="shared" si="132"/>
        <v>149.92599784200002</v>
      </c>
      <c r="Y376" s="476">
        <f t="shared" si="133"/>
        <v>406.23961114799999</v>
      </c>
      <c r="Z376" s="478">
        <f t="shared" si="134"/>
        <v>15.65188976</v>
      </c>
      <c r="AA376" s="465">
        <f t="shared" si="135"/>
        <v>610.93527038400009</v>
      </c>
      <c r="AB376" s="429">
        <f t="shared" si="136"/>
        <v>0.11089767115338539</v>
      </c>
      <c r="AC376" s="454">
        <f t="shared" si="137"/>
        <v>112.6288622822758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29.108797199999998</v>
      </c>
      <c r="V377" s="475">
        <f t="shared" si="130"/>
        <v>56.136533581999998</v>
      </c>
      <c r="W377" s="460">
        <f t="shared" si="131"/>
        <v>19.565106411999999</v>
      </c>
      <c r="X377" s="476">
        <f t="shared" si="132"/>
        <v>206.33732360100001</v>
      </c>
      <c r="Y377" s="476">
        <f t="shared" si="133"/>
        <v>418.57816870400001</v>
      </c>
      <c r="Z377" s="478">
        <f t="shared" si="134"/>
        <v>24.648952959999999</v>
      </c>
      <c r="AA377" s="465">
        <f t="shared" si="135"/>
        <v>754.37488245899999</v>
      </c>
      <c r="AB377" s="429">
        <f t="shared" si="136"/>
        <v>0.13693499409312035</v>
      </c>
      <c r="AC377" s="454">
        <f t="shared" si="137"/>
        <v>91.199796429893937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4.9982960160000003</v>
      </c>
      <c r="V378" s="475">
        <f t="shared" si="130"/>
        <v>6.3148936500000001</v>
      </c>
      <c r="W378" s="460">
        <f t="shared" si="131"/>
        <v>4.2697841959999998</v>
      </c>
      <c r="X378" s="476">
        <f t="shared" si="132"/>
        <v>47.850406599000003</v>
      </c>
      <c r="Y378" s="476">
        <f t="shared" si="133"/>
        <v>121.345174208</v>
      </c>
      <c r="Z378" s="478">
        <f t="shared" si="134"/>
        <v>8.1191195199999999</v>
      </c>
      <c r="AA378" s="465">
        <f t="shared" si="135"/>
        <v>192.89767418900001</v>
      </c>
      <c r="AB378" s="429">
        <f t="shared" si="136"/>
        <v>3.5015007113632243E-2</v>
      </c>
      <c r="AC378" s="454">
        <f t="shared" si="137"/>
        <v>105.33126273865348</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19.958428512000001</v>
      </c>
      <c r="V379" s="475">
        <f t="shared" si="130"/>
        <v>32.220012318000002</v>
      </c>
      <c r="W379" s="460">
        <f t="shared" si="131"/>
        <v>17.462222632</v>
      </c>
      <c r="X379" s="476">
        <f t="shared" si="132"/>
        <v>246.63968956500003</v>
      </c>
      <c r="Y379" s="476">
        <f t="shared" si="133"/>
        <v>576.67303185599997</v>
      </c>
      <c r="Z379" s="478">
        <f t="shared" si="134"/>
        <v>22.263782879999997</v>
      </c>
      <c r="AA379" s="465">
        <f t="shared" si="135"/>
        <v>915.21716776300002</v>
      </c>
      <c r="AB379" s="429">
        <f t="shared" si="136"/>
        <v>0.16613127024196769</v>
      </c>
      <c r="AC379" s="454">
        <f t="shared" si="137"/>
        <v>106.91414148139727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23.982886368000003</v>
      </c>
      <c r="V380" s="475">
        <f t="shared" si="130"/>
        <v>34.527933937</v>
      </c>
      <c r="W380" s="460">
        <f t="shared" si="131"/>
        <v>17.492458665000001</v>
      </c>
      <c r="X380" s="476">
        <f t="shared" si="132"/>
        <v>206.04455345700001</v>
      </c>
      <c r="Y380" s="476">
        <f t="shared" si="133"/>
        <v>426.03528611199999</v>
      </c>
      <c r="Z380" s="478">
        <f t="shared" si="134"/>
        <v>32.930997759999997</v>
      </c>
      <c r="AA380" s="465">
        <f t="shared" si="135"/>
        <v>741.01411629899997</v>
      </c>
      <c r="AB380" s="429">
        <f t="shared" si="136"/>
        <v>0.13450973249210382</v>
      </c>
      <c r="AC380" s="454">
        <f t="shared" si="137"/>
        <v>98.37457867650599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26.673739775999998</v>
      </c>
      <c r="V381" s="475">
        <f t="shared" si="130"/>
        <v>51.300807744000004</v>
      </c>
      <c r="W381" s="460">
        <f t="shared" si="131"/>
        <v>25.671021429</v>
      </c>
      <c r="X381" s="476">
        <f t="shared" si="132"/>
        <v>321.61029384599999</v>
      </c>
      <c r="Y381" s="476">
        <f t="shared" si="133"/>
        <v>778.46612028000004</v>
      </c>
      <c r="Z381" s="478">
        <f t="shared" si="134"/>
        <v>26.488344320000003</v>
      </c>
      <c r="AA381" s="465">
        <f t="shared" si="135"/>
        <v>1230.2103273949999</v>
      </c>
      <c r="AB381" s="429">
        <f t="shared" si="136"/>
        <v>0.22330918994282081</v>
      </c>
      <c r="AC381" s="454">
        <f t="shared" si="137"/>
        <v>104.93245356348694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15.302730528</v>
      </c>
      <c r="V382" s="475">
        <f t="shared" si="130"/>
        <v>28.446570123000001</v>
      </c>
      <c r="W382" s="460">
        <f t="shared" si="131"/>
        <v>13.649537216999999</v>
      </c>
      <c r="X382" s="476">
        <f t="shared" si="132"/>
        <v>162.18229653899999</v>
      </c>
      <c r="Y382" s="476">
        <f t="shared" si="133"/>
        <v>381.91184307600003</v>
      </c>
      <c r="Z382" s="478">
        <f t="shared" si="134"/>
        <v>15.64499168</v>
      </c>
      <c r="AA382" s="465">
        <f t="shared" si="135"/>
        <v>617.13796916299998</v>
      </c>
      <c r="AB382" s="429">
        <f t="shared" si="136"/>
        <v>0.11202359215157015</v>
      </c>
      <c r="AC382" s="454">
        <f t="shared" si="137"/>
        <v>102.2674505288504</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3.1818515039999999</v>
      </c>
      <c r="V383" s="475">
        <f t="shared" si="130"/>
        <v>7.7597985009999997</v>
      </c>
      <c r="W383" s="460">
        <f t="shared" si="131"/>
        <v>3.5577415509999999</v>
      </c>
      <c r="X383" s="476">
        <f t="shared" si="132"/>
        <v>42.272692917000001</v>
      </c>
      <c r="Y383" s="476">
        <f t="shared" si="133"/>
        <v>94.409213791999989</v>
      </c>
      <c r="Z383" s="478">
        <f t="shared" si="134"/>
        <v>4.4821940800000002</v>
      </c>
      <c r="AA383" s="465">
        <f t="shared" si="135"/>
        <v>155.66349234499998</v>
      </c>
      <c r="AB383" s="429">
        <f t="shared" si="136"/>
        <v>2.8256215709747682E-2</v>
      </c>
      <c r="AC383" s="454">
        <f t="shared" si="137"/>
        <v>102.04740634693137</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20.704867919999998</v>
      </c>
      <c r="V384" s="475">
        <f t="shared" si="130"/>
        <v>40.943666389999997</v>
      </c>
      <c r="W384" s="460">
        <f t="shared" si="131"/>
        <v>17.602805789999998</v>
      </c>
      <c r="X384" s="476">
        <f t="shared" si="132"/>
        <v>216.96976174499997</v>
      </c>
      <c r="Y384" s="476">
        <f t="shared" si="133"/>
        <v>473.33628605999996</v>
      </c>
      <c r="Z384" s="478">
        <f t="shared" si="134"/>
        <v>23.005408799999998</v>
      </c>
      <c r="AA384" s="465">
        <f t="shared" si="135"/>
        <v>792.56279670499998</v>
      </c>
      <c r="AB384" s="429">
        <f t="shared" si="136"/>
        <v>0.14386690809675076</v>
      </c>
      <c r="AC384" s="454">
        <f t="shared" si="137"/>
        <v>100.25080381780455</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5.1718800959999998</v>
      </c>
      <c r="V385" s="475">
        <f t="shared" si="130"/>
        <v>7.0738725419999993</v>
      </c>
      <c r="W385" s="460">
        <f t="shared" si="131"/>
        <v>3.9506653269999998</v>
      </c>
      <c r="X385" s="476">
        <f t="shared" si="132"/>
        <v>56.325616068000002</v>
      </c>
      <c r="Y385" s="476">
        <f t="shared" si="133"/>
        <v>132.48619434</v>
      </c>
      <c r="Z385" s="478">
        <f t="shared" si="134"/>
        <v>8.6623913600000009</v>
      </c>
      <c r="AA385" s="465">
        <f t="shared" si="135"/>
        <v>213.67061973300002</v>
      </c>
      <c r="AB385" s="429">
        <f t="shared" si="136"/>
        <v>3.8785736019785806E-2</v>
      </c>
      <c r="AC385" s="454">
        <f t="shared" si="137"/>
        <v>107.32729086789332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6.670135728</v>
      </c>
      <c r="V386" s="475">
        <f t="shared" si="130"/>
        <v>12.956532344999999</v>
      </c>
      <c r="W386" s="460">
        <f t="shared" si="131"/>
        <v>5.2660010249999996</v>
      </c>
      <c r="X386" s="476">
        <f t="shared" si="132"/>
        <v>62.580953745000002</v>
      </c>
      <c r="Y386" s="476">
        <f t="shared" si="133"/>
        <v>121.80372018</v>
      </c>
      <c r="Z386" s="478">
        <f t="shared" si="134"/>
        <v>9.8485483200000008</v>
      </c>
      <c r="AA386" s="465">
        <f t="shared" si="135"/>
        <v>219.12589134300001</v>
      </c>
      <c r="AB386" s="429">
        <f t="shared" si="136"/>
        <v>3.977598318079506E-2</v>
      </c>
      <c r="AC386" s="454">
        <f t="shared" si="137"/>
        <v>96.217877456260922</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13.002148656000001</v>
      </c>
      <c r="V387" s="475">
        <f t="shared" si="130"/>
        <v>23.590608604</v>
      </c>
      <c r="W387" s="460">
        <f t="shared" si="131"/>
        <v>11.752006214</v>
      </c>
      <c r="X387" s="476">
        <f t="shared" si="132"/>
        <v>134.24658847800001</v>
      </c>
      <c r="Y387" s="476">
        <f t="shared" si="133"/>
        <v>284.32419340799999</v>
      </c>
      <c r="Z387" s="478">
        <f t="shared" si="134"/>
        <v>27.936903999999998</v>
      </c>
      <c r="AA387" s="465">
        <f t="shared" si="135"/>
        <v>494.85244936000004</v>
      </c>
      <c r="AB387" s="429">
        <f t="shared" si="136"/>
        <v>8.9826184309312038E-2</v>
      </c>
      <c r="AC387" s="454">
        <f t="shared" si="137"/>
        <v>100.27897754775969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10.258267392</v>
      </c>
      <c r="V388" s="475">
        <f t="shared" si="130"/>
        <v>23.569198166</v>
      </c>
      <c r="W388" s="460">
        <f t="shared" si="131"/>
        <v>11.927068474999999</v>
      </c>
      <c r="X388" s="476">
        <f t="shared" si="132"/>
        <v>155.99359328399999</v>
      </c>
      <c r="Y388" s="476">
        <f t="shared" si="133"/>
        <v>340.18033761200002</v>
      </c>
      <c r="Z388" s="478">
        <f t="shared" si="134"/>
        <v>12.24090288</v>
      </c>
      <c r="AA388" s="465">
        <f t="shared" si="135"/>
        <v>554.16936780900005</v>
      </c>
      <c r="AB388" s="429">
        <f t="shared" si="136"/>
        <v>0.10059345939535307</v>
      </c>
      <c r="AC388" s="454">
        <f t="shared" si="137"/>
        <v>104.31654855464775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13.010562719999999</v>
      </c>
      <c r="V389" s="475">
        <f t="shared" si="130"/>
        <v>27.760328660999999</v>
      </c>
      <c r="W389" s="460">
        <f t="shared" si="131"/>
        <v>13.801978365</v>
      </c>
      <c r="X389" s="476">
        <f t="shared" si="132"/>
        <v>164.643876933</v>
      </c>
      <c r="Y389" s="476">
        <f t="shared" si="133"/>
        <v>393.694687988</v>
      </c>
      <c r="Z389" s="478">
        <f t="shared" si="134"/>
        <v>17.388319199999998</v>
      </c>
      <c r="AA389" s="465">
        <f t="shared" si="135"/>
        <v>630.29975386699994</v>
      </c>
      <c r="AB389" s="429">
        <f t="shared" si="136"/>
        <v>0.1144127344104193</v>
      </c>
      <c r="AC389" s="454">
        <f t="shared" si="137"/>
        <v>104.20806207092524</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17.999974511999998</v>
      </c>
      <c r="V390" s="475">
        <f t="shared" si="130"/>
        <v>33.870794371999999</v>
      </c>
      <c r="W390" s="460">
        <f t="shared" si="131"/>
        <v>15.690186297999999</v>
      </c>
      <c r="X390" s="476">
        <f t="shared" si="132"/>
        <v>186.429063966</v>
      </c>
      <c r="Y390" s="476">
        <f t="shared" si="133"/>
        <v>394.54566998799999</v>
      </c>
      <c r="Z390" s="478">
        <f t="shared" si="134"/>
        <v>27.879376320000002</v>
      </c>
      <c r="AA390" s="465">
        <f t="shared" si="135"/>
        <v>676.41506545599998</v>
      </c>
      <c r="AB390" s="429">
        <f t="shared" si="136"/>
        <v>0.12278363867416954</v>
      </c>
      <c r="AC390" s="454">
        <f t="shared" si="137"/>
        <v>99.785418040005695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18.331051248000001</v>
      </c>
      <c r="V391" s="475">
        <f t="shared" si="130"/>
        <v>29.660683283000001</v>
      </c>
      <c r="W391" s="460">
        <f t="shared" si="131"/>
        <v>16.166968809</v>
      </c>
      <c r="X391" s="476">
        <f t="shared" si="132"/>
        <v>192.09414120300002</v>
      </c>
      <c r="Y391" s="476">
        <f t="shared" si="133"/>
        <v>434.07028120000001</v>
      </c>
      <c r="Z391" s="478">
        <f t="shared" si="134"/>
        <v>33.478860480000002</v>
      </c>
      <c r="AA391" s="465">
        <f t="shared" si="135"/>
        <v>723.80198622299997</v>
      </c>
      <c r="AB391" s="429">
        <f t="shared" si="136"/>
        <v>0.13138536689471772</v>
      </c>
      <c r="AC391" s="454">
        <f t="shared" si="137"/>
        <v>102.8946670587824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5.6070498239999997</v>
      </c>
      <c r="V392" s="475">
        <f t="shared" si="130"/>
        <v>10.493535046</v>
      </c>
      <c r="W392" s="460">
        <f t="shared" si="131"/>
        <v>4.9451064420000002</v>
      </c>
      <c r="X392" s="476">
        <f t="shared" si="132"/>
        <v>49.598589135000005</v>
      </c>
      <c r="Y392" s="476">
        <f t="shared" si="133"/>
        <v>136.343272724</v>
      </c>
      <c r="Z392" s="478">
        <f t="shared" si="134"/>
        <v>9.5151209599999991</v>
      </c>
      <c r="AA392" s="465">
        <f t="shared" si="135"/>
        <v>216.50267413099999</v>
      </c>
      <c r="AB392" s="429">
        <f t="shared" si="136"/>
        <v>3.9299813783082227E-2</v>
      </c>
      <c r="AC392" s="454">
        <f t="shared" si="137"/>
        <v>102.86970720205355</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10.343501136</v>
      </c>
      <c r="V393" s="475">
        <f t="shared" ref="V393:V456" si="151">IFERROR(V$5*I393,"")</f>
        <v>18.521398635000001</v>
      </c>
      <c r="W393" s="460">
        <f t="shared" ref="W393:W456" si="152">IFERROR(W$5*K393,"")</f>
        <v>8.3866131479999986</v>
      </c>
      <c r="X393" s="476">
        <f t="shared" ref="X393:X456" si="153">IFERROR(X$5*M393,"")</f>
        <v>112.95181890000001</v>
      </c>
      <c r="Y393" s="476">
        <f t="shared" ref="Y393:Y456" si="154">IFERROR(Y$5*O393,"")</f>
        <v>252.64098134799997</v>
      </c>
      <c r="Z393" s="478">
        <f t="shared" ref="Z393:Z456" si="155">IFERROR(Z$5*Q393,"")</f>
        <v>11.49277904</v>
      </c>
      <c r="AA393" s="465">
        <f t="shared" ref="AA393:AA456" si="156">IFERROR(SUM(U393:Z393),"")</f>
        <v>414.33709220700001</v>
      </c>
      <c r="AB393" s="429">
        <f t="shared" ref="AB393:AB456" si="157">IF(OR(AA393="", AA393=0), "", AA393/$AA$5)</f>
        <v>7.5210944310582686E-2</v>
      </c>
      <c r="AC393" s="454">
        <f t="shared" ref="AC393:AC456" si="158">IF(OR(AB393="", AB393=0), "", IF(AN393&gt;0, AB393/AN393*100, ""))</f>
        <v>103.11615695048484</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18.427469759999997</v>
      </c>
      <c r="V394" s="475">
        <f t="shared" si="151"/>
        <v>29.982397453999997</v>
      </c>
      <c r="W394" s="460">
        <f t="shared" si="152"/>
        <v>16.252004579999998</v>
      </c>
      <c r="X394" s="476">
        <f t="shared" si="153"/>
        <v>202.70511080399999</v>
      </c>
      <c r="Y394" s="476">
        <f t="shared" si="154"/>
        <v>435.43836726800004</v>
      </c>
      <c r="Z394" s="478">
        <f t="shared" si="155"/>
        <v>20.4749664</v>
      </c>
      <c r="AA394" s="465">
        <f t="shared" si="156"/>
        <v>723.280316266</v>
      </c>
      <c r="AB394" s="429">
        <f t="shared" si="157"/>
        <v>0.1312906727656562</v>
      </c>
      <c r="AC394" s="454">
        <f t="shared" si="158"/>
        <v>101.82796182627489</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5.7307834079999997</v>
      </c>
      <c r="V395" s="475">
        <f t="shared" si="151"/>
        <v>10.147787524</v>
      </c>
      <c r="W395" s="460">
        <f t="shared" si="152"/>
        <v>4.6525957239999993</v>
      </c>
      <c r="X395" s="476">
        <f t="shared" si="153"/>
        <v>44.118237642000004</v>
      </c>
      <c r="Y395" s="476">
        <f t="shared" si="154"/>
        <v>116.19940621199999</v>
      </c>
      <c r="Z395" s="478">
        <f t="shared" si="155"/>
        <v>15.101944320000001</v>
      </c>
      <c r="AA395" s="465">
        <f t="shared" si="156"/>
        <v>195.95075482999999</v>
      </c>
      <c r="AB395" s="429">
        <f t="shared" si="157"/>
        <v>3.5569205814122345E-2</v>
      </c>
      <c r="AC395" s="454">
        <f t="shared" si="158"/>
        <v>101.03069667767247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5.1993165599999998</v>
      </c>
      <c r="V396" s="475">
        <f t="shared" si="151"/>
        <v>9.9182276520000006</v>
      </c>
      <c r="W396" s="460">
        <f t="shared" si="152"/>
        <v>4.0248260880000002</v>
      </c>
      <c r="X396" s="476">
        <f t="shared" si="153"/>
        <v>43.339827536999998</v>
      </c>
      <c r="Y396" s="476">
        <f t="shared" si="154"/>
        <v>113.966031112</v>
      </c>
      <c r="Z396" s="478">
        <f t="shared" si="155"/>
        <v>5.1445563199999995</v>
      </c>
      <c r="AA396" s="465">
        <f t="shared" si="156"/>
        <v>181.59278526899999</v>
      </c>
      <c r="AB396" s="429">
        <f t="shared" si="157"/>
        <v>3.296293070775095E-2</v>
      </c>
      <c r="AC396" s="454">
        <f t="shared" si="158"/>
        <v>100.72778867388512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8.5824881279999996</v>
      </c>
      <c r="V397" s="475">
        <f t="shared" si="151"/>
        <v>15.124578104999999</v>
      </c>
      <c r="W397" s="460">
        <f t="shared" si="152"/>
        <v>6.3003181079999999</v>
      </c>
      <c r="X397" s="476">
        <f t="shared" si="153"/>
        <v>67.225197008999999</v>
      </c>
      <c r="Y397" s="476">
        <f t="shared" si="154"/>
        <v>156.28697246800002</v>
      </c>
      <c r="Z397" s="478">
        <f t="shared" si="155"/>
        <v>8.8796769600000012</v>
      </c>
      <c r="AA397" s="465">
        <f t="shared" si="156"/>
        <v>262.399230778</v>
      </c>
      <c r="AB397" s="429">
        <f t="shared" si="157"/>
        <v>4.7631009398801959E-2</v>
      </c>
      <c r="AC397" s="454">
        <f t="shared" si="158"/>
        <v>97.150900216528896</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6.1199236799999994</v>
      </c>
      <c r="V398" s="475">
        <f t="shared" si="151"/>
        <v>11.772353189999999</v>
      </c>
      <c r="W398" s="460">
        <f t="shared" si="152"/>
        <v>5.3974326899999996</v>
      </c>
      <c r="X398" s="476">
        <f t="shared" si="153"/>
        <v>64.131700229999993</v>
      </c>
      <c r="Y398" s="476">
        <f t="shared" si="154"/>
        <v>139.90825523999999</v>
      </c>
      <c r="Z398" s="478">
        <f t="shared" si="155"/>
        <v>9.5537223999999998</v>
      </c>
      <c r="AA398" s="465">
        <f t="shared" si="156"/>
        <v>236.88338742999997</v>
      </c>
      <c r="AB398" s="429">
        <f t="shared" si="157"/>
        <v>4.2999344242149205E-2</v>
      </c>
      <c r="AC398" s="454">
        <f t="shared" si="158"/>
        <v>100.55928706125231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3.7947857759999999</v>
      </c>
      <c r="V399" s="475">
        <f t="shared" si="151"/>
        <v>8.002677641</v>
      </c>
      <c r="W399" s="460">
        <f t="shared" si="152"/>
        <v>3.565630283</v>
      </c>
      <c r="X399" s="476">
        <f t="shared" si="153"/>
        <v>38.189103512999999</v>
      </c>
      <c r="Y399" s="476">
        <f t="shared" si="154"/>
        <v>95.107634636</v>
      </c>
      <c r="Z399" s="478">
        <f t="shared" si="155"/>
        <v>15.523130399999999</v>
      </c>
      <c r="AA399" s="465">
        <f t="shared" si="156"/>
        <v>164.18296224900001</v>
      </c>
      <c r="AB399" s="429">
        <f t="shared" si="157"/>
        <v>2.9802679660373935E-2</v>
      </c>
      <c r="AC399" s="454">
        <f t="shared" si="158"/>
        <v>104.46104666477333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7.4243266559999999</v>
      </c>
      <c r="V400" s="475">
        <f t="shared" si="151"/>
        <v>17.002004052</v>
      </c>
      <c r="W400" s="460">
        <f t="shared" si="152"/>
        <v>6.5568478209999999</v>
      </c>
      <c r="X400" s="476">
        <f t="shared" si="153"/>
        <v>93.157805655000004</v>
      </c>
      <c r="Y400" s="476">
        <f t="shared" si="154"/>
        <v>230.322093728</v>
      </c>
      <c r="Z400" s="478">
        <f t="shared" si="155"/>
        <v>11.075555040000001</v>
      </c>
      <c r="AA400" s="465">
        <f t="shared" si="156"/>
        <v>365.538632952</v>
      </c>
      <c r="AB400" s="429">
        <f t="shared" si="157"/>
        <v>6.6352992004356501E-2</v>
      </c>
      <c r="AC400" s="454">
        <f t="shared" si="158"/>
        <v>106.71854641816259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4.5109954079999994</v>
      </c>
      <c r="V403" s="475">
        <f t="shared" si="151"/>
        <v>8.8503619049999998</v>
      </c>
      <c r="W403" s="460">
        <f t="shared" si="152"/>
        <v>4.7837873589999997</v>
      </c>
      <c r="X403" s="476">
        <f t="shared" si="153"/>
        <v>53.263511016000002</v>
      </c>
      <c r="Y403" s="476">
        <f t="shared" si="154"/>
        <v>116.198461408</v>
      </c>
      <c r="Z403" s="478">
        <f t="shared" si="155"/>
        <v>5.6475558400000008</v>
      </c>
      <c r="AA403" s="465">
        <f t="shared" si="156"/>
        <v>193.25467293600002</v>
      </c>
      <c r="AB403" s="429">
        <f t="shared" si="157"/>
        <v>3.5079809935741516E-2</v>
      </c>
      <c r="AC403" s="454">
        <f t="shared" si="158"/>
        <v>100.58028395421744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8.1340627679999997</v>
      </c>
      <c r="V404" s="475">
        <f t="shared" si="151"/>
        <v>15.957616548000001</v>
      </c>
      <c r="W404" s="460">
        <f t="shared" si="152"/>
        <v>8.1487778350000006</v>
      </c>
      <c r="X404" s="476">
        <f t="shared" si="153"/>
        <v>95.650500120000004</v>
      </c>
      <c r="Y404" s="476">
        <f t="shared" si="154"/>
        <v>187.39828512</v>
      </c>
      <c r="Z404" s="478">
        <f t="shared" si="155"/>
        <v>10.04180624</v>
      </c>
      <c r="AA404" s="465">
        <f t="shared" si="156"/>
        <v>325.33104863100004</v>
      </c>
      <c r="AB404" s="429">
        <f t="shared" si="157"/>
        <v>5.9054465171719014E-2</v>
      </c>
      <c r="AC404" s="454">
        <f t="shared" si="158"/>
        <v>98.457402503845728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22.922226864000002</v>
      </c>
      <c r="V405" s="475">
        <f t="shared" si="151"/>
        <v>48.291141803999999</v>
      </c>
      <c r="W405" s="460">
        <f t="shared" si="152"/>
        <v>21.482360133999997</v>
      </c>
      <c r="X405" s="476">
        <f t="shared" si="153"/>
        <v>254.79644118300001</v>
      </c>
      <c r="Y405" s="476">
        <f t="shared" si="154"/>
        <v>588.86600400400005</v>
      </c>
      <c r="Z405" s="478">
        <f t="shared" si="155"/>
        <v>46.905512160000001</v>
      </c>
      <c r="AA405" s="465">
        <f t="shared" si="156"/>
        <v>983.26368614900002</v>
      </c>
      <c r="AB405" s="429">
        <f t="shared" si="157"/>
        <v>0.17848315232328918</v>
      </c>
      <c r="AC405" s="454">
        <f t="shared" si="158"/>
        <v>102.62238869310383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83.354858495999991</v>
      </c>
      <c r="V406" s="475">
        <f t="shared" si="151"/>
        <v>158.136206187</v>
      </c>
      <c r="W406" s="460">
        <f t="shared" si="152"/>
        <v>72.150380337000001</v>
      </c>
      <c r="X406" s="476">
        <f t="shared" si="153"/>
        <v>850.57334757299986</v>
      </c>
      <c r="Y406" s="476">
        <f t="shared" si="154"/>
        <v>1870.228756452</v>
      </c>
      <c r="Z406" s="478">
        <f t="shared" si="155"/>
        <v>84.154385120000001</v>
      </c>
      <c r="AA406" s="465">
        <f t="shared" si="156"/>
        <v>3118.5979341649995</v>
      </c>
      <c r="AB406" s="429">
        <f t="shared" si="157"/>
        <v>0.5660914747077509</v>
      </c>
      <c r="AC406" s="454">
        <f t="shared" si="158"/>
        <v>99.749796234799831</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44.597539440000006</v>
      </c>
      <c r="V408" s="475">
        <f t="shared" si="151"/>
        <v>86.030175527000011</v>
      </c>
      <c r="W408" s="460">
        <f t="shared" si="152"/>
        <v>40.570039383000001</v>
      </c>
      <c r="X408" s="476">
        <f t="shared" si="153"/>
        <v>419.33340546599999</v>
      </c>
      <c r="Y408" s="476">
        <f t="shared" si="154"/>
        <v>1000.0336963560001</v>
      </c>
      <c r="Z408" s="478">
        <f t="shared" si="155"/>
        <v>86.912375520000012</v>
      </c>
      <c r="AA408" s="465">
        <f t="shared" si="156"/>
        <v>1677.477231692</v>
      </c>
      <c r="AB408" s="429">
        <f t="shared" si="157"/>
        <v>0.30449759152151024</v>
      </c>
      <c r="AC408" s="454">
        <f t="shared" si="158"/>
        <v>100.31709440227128</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30.521353392000002</v>
      </c>
      <c r="V409" s="475">
        <f t="shared" si="151"/>
        <v>50.783714393000004</v>
      </c>
      <c r="W409" s="460">
        <f t="shared" si="152"/>
        <v>25.987398240999998</v>
      </c>
      <c r="X409" s="476">
        <f t="shared" si="153"/>
        <v>262.67832995999999</v>
      </c>
      <c r="Y409" s="476">
        <f t="shared" si="154"/>
        <v>673.626102436</v>
      </c>
      <c r="Z409" s="478">
        <f t="shared" si="155"/>
        <v>78.668836319999997</v>
      </c>
      <c r="AA409" s="465">
        <f t="shared" si="156"/>
        <v>1122.2657347419999</v>
      </c>
      <c r="AB409" s="429">
        <f t="shared" si="157"/>
        <v>0.2037149636489381</v>
      </c>
      <c r="AC409" s="454">
        <f t="shared" si="158"/>
        <v>102.74152004829035</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49.2361632</v>
      </c>
      <c r="V410" s="475">
        <f t="shared" si="151"/>
        <v>93.657111255000004</v>
      </c>
      <c r="W410" s="460">
        <f t="shared" si="152"/>
        <v>43.122061203000001</v>
      </c>
      <c r="X410" s="476">
        <f t="shared" si="153"/>
        <v>492.841420551</v>
      </c>
      <c r="Y410" s="476">
        <f t="shared" si="154"/>
        <v>1136.1309118319998</v>
      </c>
      <c r="Z410" s="478">
        <f t="shared" si="155"/>
        <v>93.184282560000014</v>
      </c>
      <c r="AA410" s="465">
        <f t="shared" si="156"/>
        <v>1908.1719506009997</v>
      </c>
      <c r="AB410" s="429">
        <f t="shared" si="157"/>
        <v>0.34637356155400251</v>
      </c>
      <c r="AC410" s="454">
        <f t="shared" si="158"/>
        <v>101.45426626762992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28.368653904000002</v>
      </c>
      <c r="V411" s="475">
        <f t="shared" si="151"/>
        <v>52.095454818</v>
      </c>
      <c r="W411" s="460">
        <f t="shared" si="152"/>
        <v>25.019576707000002</v>
      </c>
      <c r="X411" s="476">
        <f t="shared" si="153"/>
        <v>251.460731796</v>
      </c>
      <c r="Y411" s="476">
        <f t="shared" si="154"/>
        <v>648.53894897200007</v>
      </c>
      <c r="Z411" s="478">
        <f t="shared" si="155"/>
        <v>72.672889119999994</v>
      </c>
      <c r="AA411" s="465">
        <f t="shared" si="156"/>
        <v>1078.1562553170002</v>
      </c>
      <c r="AB411" s="429">
        <f t="shared" si="157"/>
        <v>0.19570816034071523</v>
      </c>
      <c r="AC411" s="454">
        <f t="shared" si="158"/>
        <v>102.44227709458657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31.709265120000001</v>
      </c>
      <c r="V412" s="475">
        <f t="shared" si="151"/>
        <v>55.489525015000005</v>
      </c>
      <c r="W412" s="460">
        <f t="shared" si="152"/>
        <v>27.965810210000001</v>
      </c>
      <c r="X412" s="476">
        <f t="shared" si="153"/>
        <v>300.71333590199998</v>
      </c>
      <c r="Y412" s="476">
        <f t="shared" si="154"/>
        <v>724.90903316000004</v>
      </c>
      <c r="Z412" s="478">
        <f t="shared" si="155"/>
        <v>76.446250239999998</v>
      </c>
      <c r="AA412" s="465">
        <f t="shared" si="156"/>
        <v>1217.2332196469999</v>
      </c>
      <c r="AB412" s="429">
        <f t="shared" si="157"/>
        <v>0.22095357045688871</v>
      </c>
      <c r="AC412" s="454">
        <f t="shared" si="158"/>
        <v>102.44135089688857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39.01624056</v>
      </c>
      <c r="V413" s="475">
        <f t="shared" si="151"/>
        <v>72.350487314999995</v>
      </c>
      <c r="W413" s="460">
        <f t="shared" si="152"/>
        <v>34.410156604999997</v>
      </c>
      <c r="X413" s="476">
        <f t="shared" si="153"/>
        <v>362.015084694</v>
      </c>
      <c r="Y413" s="476">
        <f t="shared" si="154"/>
        <v>889.66452090400003</v>
      </c>
      <c r="Z413" s="478">
        <f t="shared" si="155"/>
        <v>75.271896639999994</v>
      </c>
      <c r="AA413" s="465">
        <f t="shared" si="156"/>
        <v>1472.7283867180001</v>
      </c>
      <c r="AB413" s="429">
        <f t="shared" si="157"/>
        <v>0.26733134629115995</v>
      </c>
      <c r="AC413" s="454">
        <f t="shared" si="158"/>
        <v>101.42281816097221</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78.010581743999992</v>
      </c>
      <c r="V414" s="475">
        <f t="shared" si="151"/>
        <v>148.79612878</v>
      </c>
      <c r="W414" s="460">
        <f t="shared" si="152"/>
        <v>71.480038649999997</v>
      </c>
      <c r="X414" s="476">
        <f t="shared" si="153"/>
        <v>802.96081973399998</v>
      </c>
      <c r="Y414" s="476">
        <f t="shared" si="154"/>
        <v>1779.0394248159998</v>
      </c>
      <c r="Z414" s="478">
        <f t="shared" si="155"/>
        <v>116.91678592000001</v>
      </c>
      <c r="AA414" s="465">
        <f t="shared" si="156"/>
        <v>2997.203779644</v>
      </c>
      <c r="AB414" s="429">
        <f t="shared" si="157"/>
        <v>0.54405586851406784</v>
      </c>
      <c r="AC414" s="454">
        <f t="shared" si="158"/>
        <v>100.03014510631701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42.661713743999996</v>
      </c>
      <c r="V415" s="475">
        <f t="shared" si="151"/>
        <v>77.307722526999996</v>
      </c>
      <c r="W415" s="460">
        <f t="shared" si="152"/>
        <v>39.794159045000001</v>
      </c>
      <c r="X415" s="476">
        <f t="shared" si="153"/>
        <v>423.58269966900002</v>
      </c>
      <c r="Y415" s="476">
        <f t="shared" si="154"/>
        <v>1022.8405801800001</v>
      </c>
      <c r="Z415" s="478">
        <f t="shared" si="155"/>
        <v>99.390194399999984</v>
      </c>
      <c r="AA415" s="465">
        <f t="shared" si="156"/>
        <v>1705.5770695649999</v>
      </c>
      <c r="AB415" s="429">
        <f t="shared" si="157"/>
        <v>0.30959830632873475</v>
      </c>
      <c r="AC415" s="454">
        <f t="shared" si="158"/>
        <v>102.51138602026072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37.562491296000005</v>
      </c>
      <c r="V416" s="475">
        <f t="shared" si="151"/>
        <v>75.675672597999991</v>
      </c>
      <c r="W416" s="460">
        <f t="shared" si="152"/>
        <v>36.192349383</v>
      </c>
      <c r="X416" s="476">
        <f t="shared" si="153"/>
        <v>387.16039824300003</v>
      </c>
      <c r="Y416" s="476">
        <f t="shared" si="154"/>
        <v>983.1326210279999</v>
      </c>
      <c r="Z416" s="478">
        <f t="shared" si="155"/>
        <v>90.82554288</v>
      </c>
      <c r="AA416" s="465">
        <f t="shared" si="156"/>
        <v>1610.5490754279999</v>
      </c>
      <c r="AB416" s="429">
        <f t="shared" si="157"/>
        <v>0.29234871581557448</v>
      </c>
      <c r="AC416" s="454">
        <f t="shared" si="158"/>
        <v>103.66413841052579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103.65213312</v>
      </c>
      <c r="V417" s="475">
        <f t="shared" si="151"/>
        <v>211.16798803899999</v>
      </c>
      <c r="W417" s="460">
        <f t="shared" si="152"/>
        <v>97.659936633000001</v>
      </c>
      <c r="X417" s="476">
        <f t="shared" si="153"/>
        <v>1165.1419834589999</v>
      </c>
      <c r="Y417" s="476">
        <f t="shared" si="154"/>
        <v>2571.1704922479998</v>
      </c>
      <c r="Z417" s="478">
        <f t="shared" si="155"/>
        <v>133.31479424</v>
      </c>
      <c r="AA417" s="465">
        <f t="shared" si="156"/>
        <v>4282.1073277389996</v>
      </c>
      <c r="AB417" s="429">
        <f t="shared" si="157"/>
        <v>0.77729303462316202</v>
      </c>
      <c r="AC417" s="454">
        <f t="shared" si="158"/>
        <v>101.00042699694653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61.674904368</v>
      </c>
      <c r="V418" s="475">
        <f t="shared" si="151"/>
        <v>116.71279435599999</v>
      </c>
      <c r="W418" s="460">
        <f t="shared" si="152"/>
        <v>54.497559915000004</v>
      </c>
      <c r="X418" s="476">
        <f t="shared" si="153"/>
        <v>601.59812287499994</v>
      </c>
      <c r="Y418" s="476">
        <f t="shared" si="154"/>
        <v>1415.8038450239999</v>
      </c>
      <c r="Z418" s="478">
        <f t="shared" si="155"/>
        <v>112.73806864000001</v>
      </c>
      <c r="AA418" s="465">
        <f t="shared" si="156"/>
        <v>2363.0252951779999</v>
      </c>
      <c r="AB418" s="429">
        <f t="shared" si="157"/>
        <v>0.42893906247558539</v>
      </c>
      <c r="AC418" s="454">
        <f t="shared" si="158"/>
        <v>101.21405488559527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16.220178576000002</v>
      </c>
      <c r="V420" s="475">
        <f t="shared" si="151"/>
        <v>27.322253160999999</v>
      </c>
      <c r="W420" s="460">
        <f t="shared" si="152"/>
        <v>15.032722284</v>
      </c>
      <c r="X420" s="476">
        <f t="shared" si="153"/>
        <v>138.27764959199999</v>
      </c>
      <c r="Y420" s="476">
        <f t="shared" si="154"/>
        <v>391.71529068800004</v>
      </c>
      <c r="Z420" s="478">
        <f t="shared" si="155"/>
        <v>55.524440800000001</v>
      </c>
      <c r="AA420" s="465">
        <f t="shared" si="156"/>
        <v>644.09253510099995</v>
      </c>
      <c r="AB420" s="429">
        <f t="shared" si="157"/>
        <v>0.11691641588328189</v>
      </c>
      <c r="AC420" s="454">
        <f t="shared" si="158"/>
        <v>104.9265306763683</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15.92250696</v>
      </c>
      <c r="V421" s="475">
        <f t="shared" si="151"/>
        <v>25.933453829000001</v>
      </c>
      <c r="W421" s="460">
        <f t="shared" si="152"/>
        <v>13.932816939999999</v>
      </c>
      <c r="X421" s="476">
        <f t="shared" si="153"/>
        <v>148.78207624800001</v>
      </c>
      <c r="Y421" s="476">
        <f t="shared" si="154"/>
        <v>388.90497283600001</v>
      </c>
      <c r="Z421" s="478">
        <f t="shared" si="155"/>
        <v>48.2988176</v>
      </c>
      <c r="AA421" s="465">
        <f t="shared" si="156"/>
        <v>641.77464441300003</v>
      </c>
      <c r="AB421" s="429">
        <f t="shared" si="157"/>
        <v>0.11649566970648031</v>
      </c>
      <c r="AC421" s="454">
        <f t="shared" si="158"/>
        <v>105.49607944827795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109.36832515200001</v>
      </c>
      <c r="V422" s="475">
        <f t="shared" si="151"/>
        <v>207.20686283200001</v>
      </c>
      <c r="W422" s="460">
        <f t="shared" si="152"/>
        <v>100.44729466</v>
      </c>
      <c r="X422" s="476">
        <f t="shared" si="153"/>
        <v>1227.583996029</v>
      </c>
      <c r="Y422" s="476">
        <f t="shared" si="154"/>
        <v>2713.2961530960001</v>
      </c>
      <c r="Z422" s="478">
        <f t="shared" si="155"/>
        <v>133.41060784000001</v>
      </c>
      <c r="AA422" s="465">
        <f t="shared" si="156"/>
        <v>4491.3132396090004</v>
      </c>
      <c r="AB422" s="429">
        <f t="shared" si="157"/>
        <v>0.81526833174968238</v>
      </c>
      <c r="AC422" s="454">
        <f t="shared" si="158"/>
        <v>101.73179115900552</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98.58246969599999</v>
      </c>
      <c r="V423" s="475">
        <f t="shared" si="151"/>
        <v>189.79991331099998</v>
      </c>
      <c r="W423" s="460">
        <f t="shared" si="152"/>
        <v>87.020176860999996</v>
      </c>
      <c r="X423" s="476">
        <f t="shared" si="153"/>
        <v>1017.9604356059999</v>
      </c>
      <c r="Y423" s="476">
        <f t="shared" si="154"/>
        <v>2255.6726159559998</v>
      </c>
      <c r="Z423" s="478">
        <f t="shared" si="155"/>
        <v>119.47177424</v>
      </c>
      <c r="AA423" s="465">
        <f t="shared" si="156"/>
        <v>3768.5073856699996</v>
      </c>
      <c r="AB423" s="429">
        <f t="shared" si="157"/>
        <v>0.68406378392993272</v>
      </c>
      <c r="AC423" s="454">
        <f t="shared" si="158"/>
        <v>100.15569778608102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73.403081712000002</v>
      </c>
      <c r="V424" s="475">
        <f t="shared" si="151"/>
        <v>142.38507651899999</v>
      </c>
      <c r="W424" s="460">
        <f t="shared" si="152"/>
        <v>62.633589616999998</v>
      </c>
      <c r="X424" s="476">
        <f t="shared" si="153"/>
        <v>680.37733601700006</v>
      </c>
      <c r="Y424" s="476">
        <f t="shared" si="154"/>
        <v>1538.0445288240001</v>
      </c>
      <c r="Z424" s="478">
        <f t="shared" si="155"/>
        <v>104.5111016</v>
      </c>
      <c r="AA424" s="465">
        <f t="shared" si="156"/>
        <v>2601.3547142890002</v>
      </c>
      <c r="AB424" s="429">
        <f t="shared" si="157"/>
        <v>0.47220089204737703</v>
      </c>
      <c r="AC424" s="454">
        <f t="shared" si="158"/>
        <v>98.67136946703647</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14.558104223999999</v>
      </c>
      <c r="V425" s="475">
        <f t="shared" si="151"/>
        <v>25.804510329000003</v>
      </c>
      <c r="W425" s="460">
        <f t="shared" si="152"/>
        <v>13.404122417</v>
      </c>
      <c r="X425" s="476">
        <f t="shared" si="153"/>
        <v>128.278519131</v>
      </c>
      <c r="Y425" s="476">
        <f t="shared" si="154"/>
        <v>372.85101799200004</v>
      </c>
      <c r="Z425" s="478">
        <f t="shared" si="155"/>
        <v>56.353167679999999</v>
      </c>
      <c r="AA425" s="465">
        <f t="shared" si="156"/>
        <v>611.24944177300006</v>
      </c>
      <c r="AB425" s="429">
        <f t="shared" si="157"/>
        <v>0.11095469990433837</v>
      </c>
      <c r="AC425" s="454">
        <f t="shared" si="158"/>
        <v>106.62519948745721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73.530510623999987</v>
      </c>
      <c r="V426" s="475">
        <f t="shared" si="151"/>
        <v>139.31293710700001</v>
      </c>
      <c r="W426" s="460">
        <f t="shared" si="152"/>
        <v>67.331447379000011</v>
      </c>
      <c r="X426" s="476">
        <f t="shared" si="153"/>
        <v>765.88632850800002</v>
      </c>
      <c r="Y426" s="476">
        <f t="shared" si="154"/>
        <v>1746.0521626720001</v>
      </c>
      <c r="Z426" s="478">
        <f t="shared" si="155"/>
        <v>112.21944384</v>
      </c>
      <c r="AA426" s="465">
        <f t="shared" si="156"/>
        <v>2904.3328301300003</v>
      </c>
      <c r="AB426" s="429">
        <f t="shared" si="157"/>
        <v>0.5271978272154656</v>
      </c>
      <c r="AC426" s="454">
        <f t="shared" si="158"/>
        <v>101.14228481003329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26.876162015999999</v>
      </c>
      <c r="V427" s="475">
        <f t="shared" si="151"/>
        <v>59.675247084999995</v>
      </c>
      <c r="W427" s="460">
        <f t="shared" si="152"/>
        <v>29.628408866000001</v>
      </c>
      <c r="X427" s="476">
        <f t="shared" si="153"/>
        <v>327.44836133400003</v>
      </c>
      <c r="Y427" s="476">
        <f t="shared" si="154"/>
        <v>788.80775392800001</v>
      </c>
      <c r="Z427" s="478">
        <f t="shared" si="155"/>
        <v>83.906448799999993</v>
      </c>
      <c r="AA427" s="465">
        <f t="shared" si="156"/>
        <v>1316.342382029</v>
      </c>
      <c r="AB427" s="429">
        <f t="shared" si="157"/>
        <v>0.23894397931185332</v>
      </c>
      <c r="AC427" s="454">
        <f t="shared" si="158"/>
        <v>104.490982251113</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30.256234559999999</v>
      </c>
      <c r="V428" s="475">
        <f t="shared" si="151"/>
        <v>50.576931123000001</v>
      </c>
      <c r="W428" s="460">
        <f t="shared" si="152"/>
        <v>26.684317979999999</v>
      </c>
      <c r="X428" s="476">
        <f t="shared" si="153"/>
        <v>286.44143270699999</v>
      </c>
      <c r="Y428" s="476">
        <f t="shared" si="154"/>
        <v>691.69114007999997</v>
      </c>
      <c r="Z428" s="478">
        <f t="shared" si="155"/>
        <v>75.012628159999991</v>
      </c>
      <c r="AA428" s="465">
        <f t="shared" si="156"/>
        <v>1160.66268461</v>
      </c>
      <c r="AB428" s="429">
        <f t="shared" si="157"/>
        <v>0.21068482203848249</v>
      </c>
      <c r="AC428" s="454">
        <f t="shared" si="158"/>
        <v>102.8266603683165</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27.215182656</v>
      </c>
      <c r="V429" s="475">
        <f t="shared" si="151"/>
        <v>48.679003852000001</v>
      </c>
      <c r="W429" s="460">
        <f t="shared" si="152"/>
        <v>24.969259814999997</v>
      </c>
      <c r="X429" s="476">
        <f t="shared" si="153"/>
        <v>251.862086562</v>
      </c>
      <c r="Y429" s="476">
        <f t="shared" si="154"/>
        <v>642.97804990000009</v>
      </c>
      <c r="Z429" s="478">
        <f t="shared" si="155"/>
        <v>71.054670560000005</v>
      </c>
      <c r="AA429" s="465">
        <f t="shared" si="156"/>
        <v>1066.7582533450002</v>
      </c>
      <c r="AB429" s="429">
        <f t="shared" si="157"/>
        <v>0.19363918194681434</v>
      </c>
      <c r="AC429" s="454">
        <f t="shared" si="158"/>
        <v>102.92627049657426</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17.644850064</v>
      </c>
      <c r="V430" s="475">
        <f t="shared" si="151"/>
        <v>33.488127736000003</v>
      </c>
      <c r="W430" s="460">
        <f t="shared" si="152"/>
        <v>16.847920203000001</v>
      </c>
      <c r="X430" s="476">
        <f t="shared" si="153"/>
        <v>168.83778329100002</v>
      </c>
      <c r="Y430" s="476">
        <f t="shared" si="154"/>
        <v>436.71931738799998</v>
      </c>
      <c r="Z430" s="478">
        <f t="shared" si="155"/>
        <v>55.742051359999998</v>
      </c>
      <c r="AA430" s="465">
        <f t="shared" si="156"/>
        <v>729.28005004200008</v>
      </c>
      <c r="AB430" s="429">
        <f t="shared" si="157"/>
        <v>0.13237975132365223</v>
      </c>
      <c r="AC430" s="454">
        <f t="shared" si="158"/>
        <v>103.76616925678863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41.862580559999998</v>
      </c>
      <c r="V431" s="475">
        <f t="shared" si="151"/>
        <v>73.887249797999999</v>
      </c>
      <c r="W431" s="460">
        <f t="shared" si="152"/>
        <v>33.876103698000001</v>
      </c>
      <c r="X431" s="476">
        <f t="shared" si="153"/>
        <v>342.36187472999995</v>
      </c>
      <c r="Y431" s="476">
        <f t="shared" si="154"/>
        <v>853.71329009999999</v>
      </c>
      <c r="Z431" s="478">
        <f t="shared" si="155"/>
        <v>87.301951520000003</v>
      </c>
      <c r="AA431" s="465">
        <f t="shared" si="156"/>
        <v>1433.0030504060001</v>
      </c>
      <c r="AB431" s="429">
        <f t="shared" si="157"/>
        <v>0.26012035767035763</v>
      </c>
      <c r="AC431" s="454">
        <f t="shared" si="158"/>
        <v>100.38235183458963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50.859782064000001</v>
      </c>
      <c r="V432" s="475">
        <f t="shared" si="151"/>
        <v>97.760111152999997</v>
      </c>
      <c r="W432" s="460">
        <f t="shared" si="152"/>
        <v>44.821422803000004</v>
      </c>
      <c r="X432" s="476">
        <f t="shared" si="153"/>
        <v>489.69885712799999</v>
      </c>
      <c r="Y432" s="476">
        <f t="shared" si="154"/>
        <v>1127.2092527560001</v>
      </c>
      <c r="Z432" s="478">
        <f t="shared" si="155"/>
        <v>101.3545664</v>
      </c>
      <c r="AA432" s="465">
        <f t="shared" si="156"/>
        <v>1911.7039923040002</v>
      </c>
      <c r="AB432" s="429">
        <f t="shared" si="157"/>
        <v>0.34701470181593758</v>
      </c>
      <c r="AC432" s="454">
        <f t="shared" si="158"/>
        <v>100.46525579710519</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15.929896464</v>
      </c>
      <c r="V433" s="475">
        <f t="shared" si="151"/>
        <v>26.788242588999999</v>
      </c>
      <c r="W433" s="460">
        <f t="shared" si="152"/>
        <v>15.239614681999999</v>
      </c>
      <c r="X433" s="476">
        <f t="shared" si="153"/>
        <v>165.86531283900001</v>
      </c>
      <c r="Y433" s="476">
        <f t="shared" si="154"/>
        <v>395.03001207199998</v>
      </c>
      <c r="Z433" s="478">
        <f t="shared" si="155"/>
        <v>48.336511040000005</v>
      </c>
      <c r="AA433" s="465">
        <f t="shared" si="156"/>
        <v>667.18958968599998</v>
      </c>
      <c r="AB433" s="429">
        <f t="shared" si="157"/>
        <v>0.1211090197288074</v>
      </c>
      <c r="AC433" s="454">
        <f t="shared" si="158"/>
        <v>104.2175585354711</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16.762566096</v>
      </c>
      <c r="V434" s="475">
        <f t="shared" si="151"/>
        <v>27.972842783999997</v>
      </c>
      <c r="W434" s="460">
        <f t="shared" si="152"/>
        <v>14.259456876</v>
      </c>
      <c r="X434" s="476">
        <f t="shared" si="153"/>
        <v>142.18949970600002</v>
      </c>
      <c r="Y434" s="476">
        <f t="shared" si="154"/>
        <v>389.02997007599998</v>
      </c>
      <c r="Z434" s="478">
        <f t="shared" si="155"/>
        <v>54.745798719999996</v>
      </c>
      <c r="AA434" s="465">
        <f t="shared" si="156"/>
        <v>644.96013425800004</v>
      </c>
      <c r="AB434" s="429">
        <f t="shared" si="157"/>
        <v>0.11707390347758215</v>
      </c>
      <c r="AC434" s="454">
        <f t="shared" si="158"/>
        <v>104.93272205216361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13.526489807999999</v>
      </c>
      <c r="V435" s="475">
        <f t="shared" si="151"/>
        <v>26.710524145000001</v>
      </c>
      <c r="W435" s="460">
        <f t="shared" si="152"/>
        <v>14.768273231999999</v>
      </c>
      <c r="X435" s="476">
        <f t="shared" si="153"/>
        <v>139.36559634</v>
      </c>
      <c r="Y435" s="476">
        <f t="shared" si="154"/>
        <v>395.61923727599998</v>
      </c>
      <c r="Z435" s="478">
        <f t="shared" si="155"/>
        <v>57.194228960000004</v>
      </c>
      <c r="AA435" s="465">
        <f t="shared" si="156"/>
        <v>647.18434976100002</v>
      </c>
      <c r="AB435" s="429">
        <f t="shared" si="157"/>
        <v>0.11747764562733709</v>
      </c>
      <c r="AC435" s="454">
        <f t="shared" si="158"/>
        <v>106.90033727937566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94.205435615999988</v>
      </c>
      <c r="V436" s="475">
        <f t="shared" si="151"/>
        <v>192.10989497900002</v>
      </c>
      <c r="W436" s="460">
        <f t="shared" si="152"/>
        <v>91.528827102000008</v>
      </c>
      <c r="X436" s="476">
        <f t="shared" si="153"/>
        <v>1086.2119457670001</v>
      </c>
      <c r="Y436" s="476">
        <f t="shared" si="154"/>
        <v>2445.1969273479999</v>
      </c>
      <c r="Z436" s="478">
        <f t="shared" si="155"/>
        <v>140.97424319999999</v>
      </c>
      <c r="AA436" s="465">
        <f t="shared" si="156"/>
        <v>4050.2272740119997</v>
      </c>
      <c r="AB436" s="429">
        <f t="shared" si="157"/>
        <v>0.73520190125467411</v>
      </c>
      <c r="AC436" s="454">
        <f t="shared" si="158"/>
        <v>101.97606397556788</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49.024276991999997</v>
      </c>
      <c r="V437" s="475">
        <f t="shared" si="151"/>
        <v>84.058300336000002</v>
      </c>
      <c r="W437" s="460">
        <f t="shared" si="152"/>
        <v>43.236688735999998</v>
      </c>
      <c r="X437" s="476">
        <f t="shared" si="153"/>
        <v>495.50235795299994</v>
      </c>
      <c r="Y437" s="476">
        <f t="shared" si="154"/>
        <v>1120.7494434560001</v>
      </c>
      <c r="Z437" s="478">
        <f t="shared" si="155"/>
        <v>94.348603359999998</v>
      </c>
      <c r="AA437" s="465">
        <f t="shared" si="156"/>
        <v>1886.9196708330001</v>
      </c>
      <c r="AB437" s="429">
        <f t="shared" si="157"/>
        <v>0.34251582334960973</v>
      </c>
      <c r="AC437" s="454">
        <f t="shared" si="158"/>
        <v>101.83535312815064</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77.096899583999999</v>
      </c>
      <c r="V439" s="475">
        <f t="shared" si="151"/>
        <v>153.345074302</v>
      </c>
      <c r="W439" s="460">
        <f t="shared" si="152"/>
        <v>68.359687893</v>
      </c>
      <c r="X439" s="476">
        <f t="shared" si="153"/>
        <v>831.51569916599999</v>
      </c>
      <c r="Y439" s="476">
        <f t="shared" si="154"/>
        <v>1867.811677876</v>
      </c>
      <c r="Z439" s="478">
        <f t="shared" si="155"/>
        <v>117.10501551999999</v>
      </c>
      <c r="AA439" s="465">
        <f t="shared" si="156"/>
        <v>3115.234054341</v>
      </c>
      <c r="AB439" s="429">
        <f t="shared" si="157"/>
        <v>0.56548085938300963</v>
      </c>
      <c r="AC439" s="454">
        <f t="shared" si="158"/>
        <v>101.65054928374333</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56.083756031999997</v>
      </c>
      <c r="V440" s="475">
        <f t="shared" si="151"/>
        <v>109.56526142</v>
      </c>
      <c r="W440" s="460">
        <f t="shared" si="152"/>
        <v>51.650053544999999</v>
      </c>
      <c r="X440" s="476">
        <f t="shared" si="153"/>
        <v>582.80863282200005</v>
      </c>
      <c r="Y440" s="476">
        <f t="shared" si="154"/>
        <v>1385.8597636440002</v>
      </c>
      <c r="Z440" s="478">
        <f t="shared" si="155"/>
        <v>105.03097056</v>
      </c>
      <c r="AA440" s="465">
        <f t="shared" si="156"/>
        <v>2290.9984380230003</v>
      </c>
      <c r="AB440" s="429">
        <f t="shared" si="157"/>
        <v>0.41586466473461614</v>
      </c>
      <c r="AC440" s="454">
        <f t="shared" si="158"/>
        <v>102.31434031919878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19.598568911999998</v>
      </c>
      <c r="V441" s="475">
        <f t="shared" si="151"/>
        <v>36.033538905999997</v>
      </c>
      <c r="W441" s="460">
        <f t="shared" si="152"/>
        <v>19.926472593</v>
      </c>
      <c r="X441" s="476">
        <f t="shared" si="153"/>
        <v>208.52632427100002</v>
      </c>
      <c r="Y441" s="476">
        <f t="shared" si="154"/>
        <v>555.63413309199996</v>
      </c>
      <c r="Z441" s="478">
        <f t="shared" si="155"/>
        <v>66.486531999999997</v>
      </c>
      <c r="AA441" s="465">
        <f t="shared" si="156"/>
        <v>906.20556977399997</v>
      </c>
      <c r="AB441" s="429">
        <f t="shared" si="157"/>
        <v>0.16449547463677619</v>
      </c>
      <c r="AC441" s="454">
        <f t="shared" si="158"/>
        <v>106.59981322228391</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44.614155312000001</v>
      </c>
      <c r="V442" s="475">
        <f t="shared" si="151"/>
        <v>91.435441064999992</v>
      </c>
      <c r="W442" s="460">
        <f t="shared" si="152"/>
        <v>42.858300872000001</v>
      </c>
      <c r="X442" s="476">
        <f t="shared" si="153"/>
        <v>468.781508067</v>
      </c>
      <c r="Y442" s="476">
        <f t="shared" si="154"/>
        <v>1106.8502968400001</v>
      </c>
      <c r="Z442" s="478">
        <f t="shared" si="155"/>
        <v>85.720308799999998</v>
      </c>
      <c r="AA442" s="465">
        <f t="shared" si="156"/>
        <v>1840.2600109560003</v>
      </c>
      <c r="AB442" s="429">
        <f t="shared" si="157"/>
        <v>0.33404610836013804</v>
      </c>
      <c r="AC442" s="454">
        <f t="shared" si="158"/>
        <v>101.58311794932031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36.496509408000001</v>
      </c>
      <c r="V443" s="475">
        <f t="shared" si="151"/>
        <v>64.280832181999997</v>
      </c>
      <c r="W443" s="460">
        <f t="shared" si="152"/>
        <v>32.187893714000005</v>
      </c>
      <c r="X443" s="476">
        <f t="shared" si="153"/>
        <v>339.25896480899996</v>
      </c>
      <c r="Y443" s="476">
        <f t="shared" si="154"/>
        <v>860.88386195199996</v>
      </c>
      <c r="Z443" s="478">
        <f t="shared" si="155"/>
        <v>73.90944927999999</v>
      </c>
      <c r="AA443" s="465">
        <f t="shared" si="156"/>
        <v>1407.017511345</v>
      </c>
      <c r="AB443" s="429">
        <f t="shared" si="157"/>
        <v>0.25540343280903977</v>
      </c>
      <c r="AC443" s="454">
        <f t="shared" si="158"/>
        <v>102.77578654088684</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59.123384064</v>
      </c>
      <c r="V444" s="475">
        <f t="shared" si="151"/>
        <v>102.034489843</v>
      </c>
      <c r="W444" s="460">
        <f t="shared" si="152"/>
        <v>54.756578192999996</v>
      </c>
      <c r="X444" s="476">
        <f t="shared" si="153"/>
        <v>664.28882920800004</v>
      </c>
      <c r="Y444" s="476">
        <f t="shared" si="154"/>
        <v>1572.68928334</v>
      </c>
      <c r="Z444" s="478">
        <f t="shared" si="155"/>
        <v>85.158597759999992</v>
      </c>
      <c r="AA444" s="465">
        <f t="shared" si="156"/>
        <v>2538.051162408</v>
      </c>
      <c r="AB444" s="429">
        <f t="shared" si="157"/>
        <v>0.46070995868723907</v>
      </c>
      <c r="AC444" s="454">
        <f t="shared" si="158"/>
        <v>104.29669924080085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22.424570927999998</v>
      </c>
      <c r="V445" s="475">
        <f t="shared" si="151"/>
        <v>37.149380221999998</v>
      </c>
      <c r="W445" s="460">
        <f t="shared" si="152"/>
        <v>19.952242670999997</v>
      </c>
      <c r="X445" s="476">
        <f t="shared" si="153"/>
        <v>220.61634625799999</v>
      </c>
      <c r="Y445" s="476">
        <f t="shared" si="154"/>
        <v>560.64979137199998</v>
      </c>
      <c r="Z445" s="478">
        <f t="shared" si="155"/>
        <v>67.643559519999997</v>
      </c>
      <c r="AA445" s="465">
        <f t="shared" si="156"/>
        <v>928.43589097099994</v>
      </c>
      <c r="AB445" s="429">
        <f t="shared" si="157"/>
        <v>0.16853074804338355</v>
      </c>
      <c r="AC445" s="454">
        <f t="shared" si="158"/>
        <v>105.60463214582478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22.053289968000001</v>
      </c>
      <c r="V446" s="475">
        <f t="shared" si="151"/>
        <v>41.040990893999997</v>
      </c>
      <c r="W446" s="460">
        <f t="shared" si="152"/>
        <v>18.862680842</v>
      </c>
      <c r="X446" s="476">
        <f t="shared" si="153"/>
        <v>194.83005477899999</v>
      </c>
      <c r="Y446" s="476">
        <f t="shared" si="154"/>
        <v>504.16271232400004</v>
      </c>
      <c r="Z446" s="478">
        <f t="shared" si="155"/>
        <v>58.38489216</v>
      </c>
      <c r="AA446" s="465">
        <f t="shared" si="156"/>
        <v>839.33462096700009</v>
      </c>
      <c r="AB446" s="429">
        <f t="shared" si="157"/>
        <v>0.15235698329406427</v>
      </c>
      <c r="AC446" s="454">
        <f t="shared" si="158"/>
        <v>102.85612117090554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27.010226016000001</v>
      </c>
      <c r="V447" s="475">
        <f t="shared" si="151"/>
        <v>49.119762928</v>
      </c>
      <c r="W447" s="460">
        <f t="shared" si="152"/>
        <v>23.362125996</v>
      </c>
      <c r="X447" s="476">
        <f t="shared" si="153"/>
        <v>251.31394231199999</v>
      </c>
      <c r="Y447" s="476">
        <f t="shared" si="154"/>
        <v>623.730394176</v>
      </c>
      <c r="Z447" s="478">
        <f t="shared" si="155"/>
        <v>60.912524159999997</v>
      </c>
      <c r="AA447" s="465">
        <f t="shared" si="156"/>
        <v>1035.4489755879999</v>
      </c>
      <c r="AB447" s="429">
        <f t="shared" si="157"/>
        <v>0.18795588592993281</v>
      </c>
      <c r="AC447" s="454">
        <f t="shared" si="158"/>
        <v>102.53705799494035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49.243231872000003</v>
      </c>
      <c r="V448" s="475">
        <f t="shared" si="151"/>
        <v>82.87789862999999</v>
      </c>
      <c r="W448" s="460">
        <f t="shared" si="152"/>
        <v>42.789011322999997</v>
      </c>
      <c r="X448" s="476">
        <f t="shared" si="153"/>
        <v>500.89806510900002</v>
      </c>
      <c r="Y448" s="476">
        <f t="shared" si="154"/>
        <v>1131.988130644</v>
      </c>
      <c r="Z448" s="478">
        <f t="shared" si="155"/>
        <v>78.935315360000004</v>
      </c>
      <c r="AA448" s="465">
        <f t="shared" si="156"/>
        <v>1886.731652938</v>
      </c>
      <c r="AB448" s="429">
        <f t="shared" si="157"/>
        <v>0.34248169412561263</v>
      </c>
      <c r="AC448" s="454">
        <f t="shared" si="158"/>
        <v>101.86873481697791</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22.517017920000001</v>
      </c>
      <c r="V449" s="475">
        <f t="shared" si="151"/>
        <v>44.172073413000007</v>
      </c>
      <c r="W449" s="460">
        <f t="shared" si="152"/>
        <v>22.072191187000001</v>
      </c>
      <c r="X449" s="476">
        <f t="shared" si="153"/>
        <v>224.53242157199998</v>
      </c>
      <c r="Y449" s="476">
        <f t="shared" si="154"/>
        <v>576.56578508000007</v>
      </c>
      <c r="Z449" s="478">
        <f t="shared" si="155"/>
        <v>70.661415360000007</v>
      </c>
      <c r="AA449" s="465">
        <f t="shared" si="156"/>
        <v>960.52090453200003</v>
      </c>
      <c r="AB449" s="429">
        <f t="shared" si="157"/>
        <v>0.17435485651334182</v>
      </c>
      <c r="AC449" s="454">
        <f t="shared" si="158"/>
        <v>103.93818726361393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43.136285328</v>
      </c>
      <c r="V450" s="475">
        <f t="shared" si="151"/>
        <v>79.197134817999995</v>
      </c>
      <c r="W450" s="460">
        <f t="shared" si="152"/>
        <v>38.309588861999998</v>
      </c>
      <c r="X450" s="476">
        <f t="shared" si="153"/>
        <v>452.07905555399998</v>
      </c>
      <c r="Y450" s="476">
        <f t="shared" si="154"/>
        <v>1060.927008768</v>
      </c>
      <c r="Z450" s="478">
        <f t="shared" si="155"/>
        <v>74.618756959999999</v>
      </c>
      <c r="AA450" s="465">
        <f t="shared" si="156"/>
        <v>1748.2678302899999</v>
      </c>
      <c r="AB450" s="429">
        <f t="shared" si="157"/>
        <v>0.31734758219096021</v>
      </c>
      <c r="AC450" s="454">
        <f t="shared" si="158"/>
        <v>102.87824999517177</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15.829823232000001</v>
      </c>
      <c r="V451" s="475">
        <f t="shared" si="151"/>
        <v>31.064500723999998</v>
      </c>
      <c r="W451" s="460">
        <f t="shared" si="152"/>
        <v>15.244969128999999</v>
      </c>
      <c r="X451" s="476">
        <f t="shared" si="153"/>
        <v>152.53396934400001</v>
      </c>
      <c r="Y451" s="476">
        <f t="shared" si="154"/>
        <v>406.06521086399999</v>
      </c>
      <c r="Z451" s="478">
        <f t="shared" si="155"/>
        <v>59.745011520000006</v>
      </c>
      <c r="AA451" s="465">
        <f t="shared" si="156"/>
        <v>680.48348481300002</v>
      </c>
      <c r="AB451" s="429">
        <f t="shared" si="157"/>
        <v>0.1235221428231984</v>
      </c>
      <c r="AC451" s="454">
        <f t="shared" si="158"/>
        <v>105.00894764519995</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18.110496672</v>
      </c>
      <c r="V452" s="475">
        <f t="shared" si="151"/>
        <v>31.740174081999999</v>
      </c>
      <c r="W452" s="460">
        <f t="shared" si="152"/>
        <v>15.767607149</v>
      </c>
      <c r="X452" s="476">
        <f t="shared" si="153"/>
        <v>152.45876380199999</v>
      </c>
      <c r="Y452" s="476">
        <f t="shared" si="154"/>
        <v>414.02607669600002</v>
      </c>
      <c r="Z452" s="478">
        <f t="shared" si="155"/>
        <v>58.031149280000001</v>
      </c>
      <c r="AA452" s="465">
        <f t="shared" si="156"/>
        <v>690.1342676810001</v>
      </c>
      <c r="AB452" s="429">
        <f t="shared" si="157"/>
        <v>0.12527396400090762</v>
      </c>
      <c r="AC452" s="454">
        <f t="shared" si="158"/>
        <v>103.85048747105043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22.46454</v>
      </c>
      <c r="V453" s="475">
        <f t="shared" si="151"/>
        <v>36.935865574999994</v>
      </c>
      <c r="W453" s="460">
        <f t="shared" si="152"/>
        <v>21.335794641</v>
      </c>
      <c r="X453" s="476">
        <f t="shared" si="153"/>
        <v>227.86525178700001</v>
      </c>
      <c r="Y453" s="476">
        <f t="shared" si="154"/>
        <v>589.42578226800003</v>
      </c>
      <c r="Z453" s="478">
        <f t="shared" si="155"/>
        <v>63.30270256</v>
      </c>
      <c r="AA453" s="465">
        <f t="shared" si="156"/>
        <v>961.32993683099994</v>
      </c>
      <c r="AB453" s="429">
        <f t="shared" si="157"/>
        <v>0.17450171298438916</v>
      </c>
      <c r="AC453" s="454">
        <f t="shared" si="158"/>
        <v>105.72984180137352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30.540540816</v>
      </c>
      <c r="V454" s="475">
        <f t="shared" si="151"/>
        <v>50.210357355999996</v>
      </c>
      <c r="W454" s="460">
        <f t="shared" si="152"/>
        <v>27.458778712000001</v>
      </c>
      <c r="X454" s="476">
        <f t="shared" si="153"/>
        <v>330.91845924299997</v>
      </c>
      <c r="Y454" s="476">
        <f t="shared" si="154"/>
        <v>795.02604235600006</v>
      </c>
      <c r="Z454" s="478">
        <f t="shared" si="155"/>
        <v>68.622226560000001</v>
      </c>
      <c r="AA454" s="465">
        <f t="shared" si="156"/>
        <v>1302.7764050430001</v>
      </c>
      <c r="AB454" s="429">
        <f t="shared" si="157"/>
        <v>0.23648146760628064</v>
      </c>
      <c r="AC454" s="454">
        <f t="shared" si="158"/>
        <v>105.39987158393005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18.115180704</v>
      </c>
      <c r="V455" s="475">
        <f t="shared" si="151"/>
        <v>31.138325655999999</v>
      </c>
      <c r="W455" s="460">
        <f t="shared" si="152"/>
        <v>15.35078083</v>
      </c>
      <c r="X455" s="476">
        <f t="shared" si="153"/>
        <v>148.38898023899998</v>
      </c>
      <c r="Y455" s="476">
        <f t="shared" si="154"/>
        <v>418.21225631999999</v>
      </c>
      <c r="Z455" s="478">
        <f t="shared" si="155"/>
        <v>58.064111680000003</v>
      </c>
      <c r="AA455" s="465">
        <f t="shared" si="156"/>
        <v>689.269635429</v>
      </c>
      <c r="AB455" s="429">
        <f t="shared" si="157"/>
        <v>0.12511701496260663</v>
      </c>
      <c r="AC455" s="454">
        <f t="shared" si="158"/>
        <v>104.65731969141021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24.123209327999998</v>
      </c>
      <c r="V456" s="475">
        <f t="shared" si="151"/>
        <v>40.198209253000002</v>
      </c>
      <c r="W456" s="460">
        <f t="shared" si="152"/>
        <v>21.275330448999998</v>
      </c>
      <c r="X456" s="476">
        <f t="shared" si="153"/>
        <v>203.67393105600001</v>
      </c>
      <c r="Y456" s="476">
        <f t="shared" si="154"/>
        <v>551.48336880399995</v>
      </c>
      <c r="Z456" s="478">
        <f t="shared" si="155"/>
        <v>74.949427039999989</v>
      </c>
      <c r="AA456" s="465">
        <f t="shared" si="156"/>
        <v>915.70347592999997</v>
      </c>
      <c r="AB456" s="429">
        <f t="shared" si="157"/>
        <v>0.16621954545834089</v>
      </c>
      <c r="AC456" s="454">
        <f t="shared" si="158"/>
        <v>103.89053665991293</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70.140160944000002</v>
      </c>
      <c r="V458" s="475">
        <f t="shared" si="172"/>
        <v>140.32149964700002</v>
      </c>
      <c r="W458" s="460">
        <f t="shared" si="173"/>
        <v>67.226719369000008</v>
      </c>
      <c r="X458" s="476">
        <f t="shared" si="174"/>
        <v>900.26555355899995</v>
      </c>
      <c r="Y458" s="476">
        <f t="shared" si="175"/>
        <v>2045.9878990440002</v>
      </c>
      <c r="Z458" s="478">
        <f t="shared" si="176"/>
        <v>44.985067839999999</v>
      </c>
      <c r="AA458" s="465">
        <f t="shared" si="177"/>
        <v>3268.9269004030002</v>
      </c>
      <c r="AB458" s="429">
        <f t="shared" si="178"/>
        <v>0.59337936111871492</v>
      </c>
      <c r="AC458" s="454">
        <f t="shared" si="179"/>
        <v>104.16688897536272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32.533422479999999</v>
      </c>
      <c r="V459" s="475">
        <f t="shared" si="172"/>
        <v>60.396635691999997</v>
      </c>
      <c r="W459" s="460">
        <f t="shared" si="173"/>
        <v>32.191286519000002</v>
      </c>
      <c r="X459" s="476">
        <f t="shared" si="174"/>
        <v>431.25119019300001</v>
      </c>
      <c r="Y459" s="476">
        <f t="shared" si="175"/>
        <v>1094.7361318800001</v>
      </c>
      <c r="Z459" s="478">
        <f t="shared" si="176"/>
        <v>24.00353264</v>
      </c>
      <c r="AA459" s="465">
        <f t="shared" si="177"/>
        <v>1675.1121994040002</v>
      </c>
      <c r="AB459" s="429">
        <f t="shared" si="178"/>
        <v>0.30406828814739523</v>
      </c>
      <c r="AC459" s="454">
        <f t="shared" si="179"/>
        <v>108.10328751614318</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11.69554608</v>
      </c>
      <c r="V460" s="475">
        <f t="shared" si="172"/>
        <v>19.412905130000002</v>
      </c>
      <c r="W460" s="460">
        <f t="shared" si="173"/>
        <v>10.61606716</v>
      </c>
      <c r="X460" s="476">
        <f t="shared" si="174"/>
        <v>146.26715874000001</v>
      </c>
      <c r="Y460" s="476">
        <f t="shared" si="175"/>
        <v>361.280780316</v>
      </c>
      <c r="Z460" s="478">
        <f t="shared" si="176"/>
        <v>14.86815232</v>
      </c>
      <c r="AA460" s="465">
        <f t="shared" si="177"/>
        <v>564.14060974600011</v>
      </c>
      <c r="AB460" s="429">
        <f t="shared" si="178"/>
        <v>0.10240345067090217</v>
      </c>
      <c r="AC460" s="454">
        <f t="shared" si="179"/>
        <v>108.21546224649741</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22.249251216000001</v>
      </c>
      <c r="V461" s="475">
        <f t="shared" si="172"/>
        <v>38.837916822000004</v>
      </c>
      <c r="W461" s="460">
        <f t="shared" si="173"/>
        <v>20.143808709000002</v>
      </c>
      <c r="X461" s="476">
        <f t="shared" si="174"/>
        <v>233.49701483099997</v>
      </c>
      <c r="Y461" s="476">
        <f t="shared" si="175"/>
        <v>583.63952275200006</v>
      </c>
      <c r="Z461" s="478">
        <f t="shared" si="176"/>
        <v>28.8154696</v>
      </c>
      <c r="AA461" s="465">
        <f t="shared" si="177"/>
        <v>927.18298393000009</v>
      </c>
      <c r="AB461" s="429">
        <f t="shared" si="178"/>
        <v>0.16830331891994918</v>
      </c>
      <c r="AC461" s="454">
        <f t="shared" si="179"/>
        <v>104.1640472184697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2.534345568</v>
      </c>
      <c r="V462" s="475">
        <f t="shared" si="172"/>
        <v>4.8750952939999994</v>
      </c>
      <c r="W462" s="460">
        <f t="shared" si="173"/>
        <v>1.686103562</v>
      </c>
      <c r="X462" s="476">
        <f t="shared" si="174"/>
        <v>26.557829597999998</v>
      </c>
      <c r="Y462" s="476">
        <f t="shared" si="175"/>
        <v>67.188182636000008</v>
      </c>
      <c r="Z462" s="478">
        <f t="shared" si="176"/>
        <v>2.8159395199999997</v>
      </c>
      <c r="AA462" s="465">
        <f t="shared" si="177"/>
        <v>105.657496178</v>
      </c>
      <c r="AB462" s="429">
        <f t="shared" si="178"/>
        <v>1.9179069917952443E-2</v>
      </c>
      <c r="AC462" s="454">
        <f t="shared" si="179"/>
        <v>107.01743512900659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65.410479215999999</v>
      </c>
      <c r="V463" s="475">
        <f t="shared" si="172"/>
        <v>122.76388206999999</v>
      </c>
      <c r="W463" s="460">
        <f t="shared" si="173"/>
        <v>54.544373385</v>
      </c>
      <c r="X463" s="476">
        <f t="shared" si="174"/>
        <v>693.74188053</v>
      </c>
      <c r="Y463" s="476">
        <f t="shared" si="175"/>
        <v>1488.229523944</v>
      </c>
      <c r="Z463" s="478">
        <f t="shared" si="176"/>
        <v>26.975160640000002</v>
      </c>
      <c r="AA463" s="465">
        <f t="shared" si="177"/>
        <v>2451.6652997850001</v>
      </c>
      <c r="AB463" s="429">
        <f t="shared" si="178"/>
        <v>0.4450290978008713</v>
      </c>
      <c r="AC463" s="454">
        <f t="shared" si="179"/>
        <v>99.812703103251337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22.230701711999998</v>
      </c>
      <c r="V464" s="475">
        <f t="shared" si="172"/>
        <v>34.705169894000001</v>
      </c>
      <c r="W464" s="460">
        <f t="shared" si="173"/>
        <v>15.911756594000002</v>
      </c>
      <c r="X464" s="476">
        <f t="shared" si="174"/>
        <v>195.38766649499999</v>
      </c>
      <c r="Y464" s="476">
        <f t="shared" si="175"/>
        <v>366.40738887200001</v>
      </c>
      <c r="Z464" s="478">
        <f t="shared" si="176"/>
        <v>12.26664096</v>
      </c>
      <c r="AA464" s="465">
        <f t="shared" si="177"/>
        <v>646.90932452699997</v>
      </c>
      <c r="AB464" s="429">
        <f t="shared" si="178"/>
        <v>0.1174277227313487</v>
      </c>
      <c r="AC464" s="454">
        <f t="shared" si="179"/>
        <v>94.902026481332641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16.079336208000001</v>
      </c>
      <c r="V465" s="475">
        <f t="shared" si="172"/>
        <v>27.282938827999999</v>
      </c>
      <c r="W465" s="460">
        <f t="shared" si="173"/>
        <v>12.508784228</v>
      </c>
      <c r="X465" s="476">
        <f t="shared" si="174"/>
        <v>152.407101678</v>
      </c>
      <c r="Y465" s="476">
        <f t="shared" si="175"/>
        <v>300.03790359200002</v>
      </c>
      <c r="Z465" s="478">
        <f t="shared" si="176"/>
        <v>11.88375808</v>
      </c>
      <c r="AA465" s="465">
        <f t="shared" si="177"/>
        <v>520.19982261400003</v>
      </c>
      <c r="AB465" s="429">
        <f t="shared" si="178"/>
        <v>9.4427268581230725E-2</v>
      </c>
      <c r="AC465" s="454">
        <f t="shared" si="179"/>
        <v>96.761347495797068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11.968369775999999</v>
      </c>
      <c r="V466" s="475">
        <f t="shared" si="172"/>
        <v>19.991824327</v>
      </c>
      <c r="W466" s="460">
        <f t="shared" si="173"/>
        <v>9.479859501</v>
      </c>
      <c r="X466" s="476">
        <f t="shared" si="174"/>
        <v>106.633927137</v>
      </c>
      <c r="Y466" s="476">
        <f t="shared" si="175"/>
        <v>227.34802192000001</v>
      </c>
      <c r="Z466" s="478">
        <f t="shared" si="176"/>
        <v>11.547624160000002</v>
      </c>
      <c r="AA466" s="465">
        <f t="shared" si="177"/>
        <v>386.96962682100002</v>
      </c>
      <c r="AB466" s="429">
        <f t="shared" si="178"/>
        <v>7.0243170597386093E-2</v>
      </c>
      <c r="AC466" s="454">
        <f t="shared" si="179"/>
        <v>97.481380206262742</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47.504956176</v>
      </c>
      <c r="V467" s="475">
        <f t="shared" si="172"/>
        <v>90.445514807999999</v>
      </c>
      <c r="W467" s="460">
        <f t="shared" si="173"/>
        <v>43.156722932000001</v>
      </c>
      <c r="X467" s="476">
        <f t="shared" si="174"/>
        <v>548.19689297399998</v>
      </c>
      <c r="Y467" s="476">
        <f t="shared" si="175"/>
        <v>1242.0319050640001</v>
      </c>
      <c r="Z467" s="478">
        <f t="shared" si="176"/>
        <v>31.733664640000001</v>
      </c>
      <c r="AA467" s="465">
        <f t="shared" si="177"/>
        <v>2003.069656594</v>
      </c>
      <c r="AB467" s="429">
        <f t="shared" si="178"/>
        <v>0.36359950201379559</v>
      </c>
      <c r="AC467" s="454">
        <f t="shared" si="179"/>
        <v>102.52071178930295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34.081190063999998</v>
      </c>
      <c r="V468" s="475">
        <f t="shared" si="172"/>
        <v>64.153026874999995</v>
      </c>
      <c r="W468" s="460">
        <f t="shared" si="173"/>
        <v>28.795591253000001</v>
      </c>
      <c r="X468" s="476">
        <f t="shared" si="174"/>
        <v>367.588693896</v>
      </c>
      <c r="Y468" s="476">
        <f t="shared" si="175"/>
        <v>762.42514249999999</v>
      </c>
      <c r="Z468" s="478">
        <f t="shared" si="176"/>
        <v>16.333823039999999</v>
      </c>
      <c r="AA468" s="465">
        <f t="shared" si="177"/>
        <v>1273.377467628</v>
      </c>
      <c r="AB468" s="429">
        <f t="shared" si="178"/>
        <v>0.23114493875984751</v>
      </c>
      <c r="AC468" s="454">
        <f t="shared" si="179"/>
        <v>99.255411612255358</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2.90647872</v>
      </c>
      <c r="V469" s="475">
        <f t="shared" si="172"/>
        <v>6.0382277120000003</v>
      </c>
      <c r="W469" s="460">
        <f t="shared" si="173"/>
        <v>2.0090011890000001</v>
      </c>
      <c r="X469" s="476">
        <f t="shared" si="174"/>
        <v>23.890616264999998</v>
      </c>
      <c r="Y469" s="476">
        <f t="shared" si="175"/>
        <v>44.542070215999999</v>
      </c>
      <c r="Z469" s="478">
        <f t="shared" si="176"/>
        <v>2.6950708800000003</v>
      </c>
      <c r="AA469" s="465">
        <f t="shared" si="177"/>
        <v>82.081464982</v>
      </c>
      <c r="AB469" s="429">
        <f t="shared" si="178"/>
        <v>1.4899521688509712E-2</v>
      </c>
      <c r="AC469" s="454">
        <f t="shared" si="179"/>
        <v>92.104327998697855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5.7819542400000001</v>
      </c>
      <c r="V470" s="475">
        <f t="shared" si="172"/>
        <v>8.2118746890000001</v>
      </c>
      <c r="W470" s="460">
        <f t="shared" si="173"/>
        <v>3.6429170219999998</v>
      </c>
      <c r="X470" s="476">
        <f t="shared" si="174"/>
        <v>38.556880010999997</v>
      </c>
      <c r="Y470" s="476">
        <f t="shared" si="175"/>
        <v>89.661916059999996</v>
      </c>
      <c r="Z470" s="478">
        <f t="shared" si="176"/>
        <v>4.5895017600000001</v>
      </c>
      <c r="AA470" s="465">
        <f t="shared" si="177"/>
        <v>150.445043782</v>
      </c>
      <c r="AB470" s="429">
        <f t="shared" si="178"/>
        <v>2.7308956939916501E-2</v>
      </c>
      <c r="AC470" s="454">
        <f t="shared" si="179"/>
        <v>95.940069036430174</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6.5418301440000004</v>
      </c>
      <c r="V471" s="475">
        <f t="shared" si="172"/>
        <v>14.612221454</v>
      </c>
      <c r="W471" s="460">
        <f t="shared" si="173"/>
        <v>5.4078854249999999</v>
      </c>
      <c r="X471" s="476">
        <f t="shared" si="174"/>
        <v>59.622468705000003</v>
      </c>
      <c r="Y471" s="476">
        <f t="shared" si="175"/>
        <v>129.335977488</v>
      </c>
      <c r="Z471" s="478">
        <f t="shared" si="176"/>
        <v>10.122667999999999</v>
      </c>
      <c r="AA471" s="465">
        <f t="shared" si="177"/>
        <v>225.643051216</v>
      </c>
      <c r="AB471" s="429">
        <f t="shared" si="178"/>
        <v>4.095898551751679E-2</v>
      </c>
      <c r="AC471" s="454">
        <f t="shared" si="179"/>
        <v>96.69594086396431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18.943979184</v>
      </c>
      <c r="V472" s="475">
        <f t="shared" si="172"/>
        <v>28.640308354999998</v>
      </c>
      <c r="W472" s="460">
        <f t="shared" si="173"/>
        <v>13.632796585000001</v>
      </c>
      <c r="X472" s="476">
        <f t="shared" si="174"/>
        <v>135.125686608</v>
      </c>
      <c r="Y472" s="476">
        <f t="shared" si="175"/>
        <v>286.011669316</v>
      </c>
      <c r="Z472" s="478">
        <f t="shared" si="176"/>
        <v>6.4064340799999995</v>
      </c>
      <c r="AA472" s="465">
        <f t="shared" si="177"/>
        <v>488.76087412800001</v>
      </c>
      <c r="AB472" s="429">
        <f t="shared" si="178"/>
        <v>8.8720434584861133E-2</v>
      </c>
      <c r="AC472" s="454">
        <f t="shared" si="179"/>
        <v>92.395719256714486</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4.0362361920000005</v>
      </c>
      <c r="V473" s="475">
        <f t="shared" si="172"/>
        <v>6.7001715649999998</v>
      </c>
      <c r="W473" s="460">
        <f t="shared" si="173"/>
        <v>2.6890127830000004</v>
      </c>
      <c r="X473" s="476">
        <f t="shared" si="174"/>
        <v>36.282839645999999</v>
      </c>
      <c r="Y473" s="476">
        <f t="shared" si="175"/>
        <v>80.124541055999998</v>
      </c>
      <c r="Z473" s="478">
        <f t="shared" si="176"/>
        <v>6.7824665599999996</v>
      </c>
      <c r="AA473" s="465">
        <f t="shared" si="177"/>
        <v>136.61526780200001</v>
      </c>
      <c r="AB473" s="429">
        <f t="shared" si="178"/>
        <v>2.4798560138319114E-2</v>
      </c>
      <c r="AC473" s="454">
        <f t="shared" si="179"/>
        <v>101.66971652801185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11.504220336000001</v>
      </c>
      <c r="V474" s="475">
        <f t="shared" si="172"/>
        <v>16.508217480999999</v>
      </c>
      <c r="W474" s="460">
        <f t="shared" si="173"/>
        <v>8.0436864779999997</v>
      </c>
      <c r="X474" s="476">
        <f t="shared" si="174"/>
        <v>96.592259475000006</v>
      </c>
      <c r="Y474" s="476">
        <f t="shared" si="175"/>
        <v>212.09457613199999</v>
      </c>
      <c r="Z474" s="478">
        <f t="shared" si="176"/>
        <v>2.8567256000000003</v>
      </c>
      <c r="AA474" s="465">
        <f t="shared" si="177"/>
        <v>347.599685502</v>
      </c>
      <c r="AB474" s="429">
        <f t="shared" si="178"/>
        <v>6.3096693683427116E-2</v>
      </c>
      <c r="AC474" s="454">
        <f t="shared" si="179"/>
        <v>98.1194533850352</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3.3823735199999998</v>
      </c>
      <c r="V475" s="475">
        <f t="shared" si="172"/>
        <v>7.0684571920000003</v>
      </c>
      <c r="W475" s="460">
        <f t="shared" si="173"/>
        <v>2.9120048440000001</v>
      </c>
      <c r="X475" s="476">
        <f t="shared" si="174"/>
        <v>35.444455845</v>
      </c>
      <c r="Y475" s="476">
        <f t="shared" si="175"/>
        <v>71.113043300000001</v>
      </c>
      <c r="Z475" s="478">
        <f t="shared" si="176"/>
        <v>9.9455611200000007</v>
      </c>
      <c r="AA475" s="465">
        <f t="shared" si="177"/>
        <v>129.86589582100001</v>
      </c>
      <c r="AB475" s="429">
        <f t="shared" si="178"/>
        <v>2.3573406393356328E-2</v>
      </c>
      <c r="AC475" s="454">
        <f t="shared" si="179"/>
        <v>99.909324263243064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6.7308564960000004</v>
      </c>
      <c r="V476" s="475">
        <f t="shared" si="172"/>
        <v>12.202500949999999</v>
      </c>
      <c r="W476" s="460">
        <f t="shared" si="173"/>
        <v>4.8114187490000004</v>
      </c>
      <c r="X476" s="476">
        <f t="shared" si="174"/>
        <v>71.851861932000006</v>
      </c>
      <c r="Y476" s="476">
        <f t="shared" si="175"/>
        <v>171.53974668800001</v>
      </c>
      <c r="Z476" s="478">
        <f t="shared" si="176"/>
        <v>7.4787294400000004</v>
      </c>
      <c r="AA476" s="465">
        <f t="shared" si="177"/>
        <v>274.61511425500004</v>
      </c>
      <c r="AB476" s="429">
        <f t="shared" si="178"/>
        <v>4.9848450581775283E-2</v>
      </c>
      <c r="AC476" s="454">
        <f t="shared" si="179"/>
        <v>105.60200101359234</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8.9365566239999996</v>
      </c>
      <c r="V477" s="475">
        <f t="shared" si="172"/>
        <v>18.949942287999999</v>
      </c>
      <c r="W477" s="460">
        <f t="shared" si="173"/>
        <v>8.6882406880000005</v>
      </c>
      <c r="X477" s="476">
        <f t="shared" si="174"/>
        <v>103.232718096</v>
      </c>
      <c r="Y477" s="476">
        <f t="shared" si="175"/>
        <v>232.79564327199998</v>
      </c>
      <c r="Z477" s="478">
        <f t="shared" si="176"/>
        <v>10.945815039999999</v>
      </c>
      <c r="AA477" s="465">
        <f t="shared" si="177"/>
        <v>383.54891600799999</v>
      </c>
      <c r="AB477" s="429">
        <f t="shared" si="178"/>
        <v>6.96222392463242E-2</v>
      </c>
      <c r="AC477" s="454">
        <f t="shared" si="179"/>
        <v>101.48812967415917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8.4303408960000006</v>
      </c>
      <c r="V478" s="475">
        <f t="shared" si="172"/>
        <v>13.531582406</v>
      </c>
      <c r="W478" s="460">
        <f t="shared" si="173"/>
        <v>5.8762127839999998</v>
      </c>
      <c r="X478" s="476">
        <f t="shared" si="174"/>
        <v>68.805865455000003</v>
      </c>
      <c r="Y478" s="476">
        <f t="shared" si="175"/>
        <v>139.78467356000002</v>
      </c>
      <c r="Z478" s="478">
        <f t="shared" si="176"/>
        <v>8.17223392</v>
      </c>
      <c r="AA478" s="465">
        <f t="shared" si="177"/>
        <v>244.60090902100001</v>
      </c>
      <c r="AB478" s="429">
        <f t="shared" si="178"/>
        <v>4.4400237614993648E-2</v>
      </c>
      <c r="AC478" s="454">
        <f t="shared" si="179"/>
        <v>95.888738353422895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13.972062528</v>
      </c>
      <c r="V479" s="475">
        <f t="shared" si="172"/>
        <v>26.695180007000001</v>
      </c>
      <c r="W479" s="460">
        <f t="shared" si="173"/>
        <v>11.674271926999999</v>
      </c>
      <c r="X479" s="476">
        <f t="shared" si="174"/>
        <v>139.17712827599999</v>
      </c>
      <c r="Y479" s="476">
        <f t="shared" si="175"/>
        <v>311.55416234400002</v>
      </c>
      <c r="Z479" s="478">
        <f t="shared" si="176"/>
        <v>20.171282559999998</v>
      </c>
      <c r="AA479" s="465">
        <f t="shared" si="177"/>
        <v>523.24408764199995</v>
      </c>
      <c r="AB479" s="429">
        <f t="shared" si="178"/>
        <v>9.4979867061535661E-2</v>
      </c>
      <c r="AC479" s="454">
        <f t="shared" si="179"/>
        <v>100.56161863632201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17.170738415999999</v>
      </c>
      <c r="V480" s="475">
        <f t="shared" si="172"/>
        <v>32.304666011000002</v>
      </c>
      <c r="W480" s="460">
        <f t="shared" si="173"/>
        <v>15.128613379999999</v>
      </c>
      <c r="X480" s="476">
        <f t="shared" si="174"/>
        <v>176.141052054</v>
      </c>
      <c r="Y480" s="476">
        <f t="shared" si="175"/>
        <v>409.92039963999997</v>
      </c>
      <c r="Z480" s="478">
        <f t="shared" si="176"/>
        <v>23.271761120000001</v>
      </c>
      <c r="AA480" s="465">
        <f t="shared" si="177"/>
        <v>673.93723062099991</v>
      </c>
      <c r="AB480" s="429">
        <f t="shared" si="178"/>
        <v>0.12233385925231438</v>
      </c>
      <c r="AC480" s="454">
        <f t="shared" si="179"/>
        <v>101.63269498501603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44.810926272000003</v>
      </c>
      <c r="V482" s="475">
        <f t="shared" si="172"/>
        <v>83.483761063000003</v>
      </c>
      <c r="W482" s="460">
        <f t="shared" si="173"/>
        <v>44.020240381999997</v>
      </c>
      <c r="X482" s="476">
        <f t="shared" si="174"/>
        <v>515.88052471499998</v>
      </c>
      <c r="Y482" s="476">
        <f t="shared" si="175"/>
        <v>1212.457317764</v>
      </c>
      <c r="Z482" s="478">
        <f t="shared" si="176"/>
        <v>88.919753759999992</v>
      </c>
      <c r="AA482" s="465">
        <f t="shared" si="177"/>
        <v>1989.5725239559999</v>
      </c>
      <c r="AB482" s="429">
        <f t="shared" si="178"/>
        <v>0.36114948701325106</v>
      </c>
      <c r="AC482" s="454">
        <f t="shared" si="179"/>
        <v>104.04621852685881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36.601840511999995</v>
      </c>
      <c r="V483" s="475">
        <f t="shared" si="172"/>
        <v>62.571440806000005</v>
      </c>
      <c r="W483" s="460">
        <f t="shared" si="173"/>
        <v>28.376818532000001</v>
      </c>
      <c r="X483" s="476">
        <f t="shared" si="174"/>
        <v>285.571657179</v>
      </c>
      <c r="Y483" s="476">
        <f t="shared" si="175"/>
        <v>548.52884818399991</v>
      </c>
      <c r="Z483" s="478">
        <f t="shared" si="176"/>
        <v>45.159663680000001</v>
      </c>
      <c r="AA483" s="465">
        <f t="shared" si="177"/>
        <v>1006.8102688929998</v>
      </c>
      <c r="AB483" s="429">
        <f t="shared" si="178"/>
        <v>0.18275735503594115</v>
      </c>
      <c r="AC483" s="454">
        <f t="shared" si="179"/>
        <v>92.143848393116329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27.318487535999999</v>
      </c>
      <c r="V484" s="475">
        <f t="shared" si="172"/>
        <v>56.450016697999999</v>
      </c>
      <c r="W484" s="460">
        <f t="shared" si="173"/>
        <v>24.093388312999998</v>
      </c>
      <c r="X484" s="476">
        <f t="shared" si="174"/>
        <v>279.93869749800001</v>
      </c>
      <c r="Y484" s="476">
        <f t="shared" si="175"/>
        <v>624.53097894799998</v>
      </c>
      <c r="Z484" s="478">
        <f t="shared" si="176"/>
        <v>34.512700479999999</v>
      </c>
      <c r="AA484" s="465">
        <f t="shared" si="177"/>
        <v>1046.8442694729999</v>
      </c>
      <c r="AB484" s="429">
        <f t="shared" si="178"/>
        <v>0.19002437274877473</v>
      </c>
      <c r="AC484" s="454">
        <f t="shared" si="179"/>
        <v>99.721769739263337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8.2718926560000003</v>
      </c>
      <c r="V485" s="475">
        <f t="shared" si="172"/>
        <v>19.172044765999999</v>
      </c>
      <c r="W485" s="460">
        <f t="shared" si="173"/>
        <v>10.751510374</v>
      </c>
      <c r="X485" s="476">
        <f t="shared" si="174"/>
        <v>130.54632430799998</v>
      </c>
      <c r="Y485" s="476">
        <f t="shared" si="175"/>
        <v>337.82617244800002</v>
      </c>
      <c r="Z485" s="478">
        <f t="shared" si="176"/>
        <v>20.605241919999997</v>
      </c>
      <c r="AA485" s="465">
        <f t="shared" si="177"/>
        <v>527.173186472</v>
      </c>
      <c r="AB485" s="429">
        <f t="shared" si="178"/>
        <v>9.5693081588673082E-2</v>
      </c>
      <c r="AC485" s="454">
        <f t="shared" si="179"/>
        <v>109.25452141859309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3.5396796959999999</v>
      </c>
      <c r="V486" s="475">
        <f t="shared" si="172"/>
        <v>6.1675731389999999</v>
      </c>
      <c r="W486" s="460">
        <f t="shared" si="173"/>
        <v>3.4495720949999997</v>
      </c>
      <c r="X486" s="476">
        <f t="shared" si="174"/>
        <v>20.906328834</v>
      </c>
      <c r="Y486" s="476">
        <f t="shared" si="175"/>
        <v>70.798848235999998</v>
      </c>
      <c r="Z486" s="478">
        <f t="shared" si="176"/>
        <v>5.0080727999999999</v>
      </c>
      <c r="AA486" s="465">
        <f t="shared" si="177"/>
        <v>109.87007479999998</v>
      </c>
      <c r="AB486" s="429">
        <f t="shared" si="178"/>
        <v>1.9943742022145577E-2</v>
      </c>
      <c r="AC486" s="454">
        <f t="shared" si="179"/>
        <v>96.650899159772891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2.5662987360000002</v>
      </c>
      <c r="V487" s="475">
        <f t="shared" si="172"/>
        <v>4.6252886609999999</v>
      </c>
      <c r="W487" s="460">
        <f t="shared" si="173"/>
        <v>2.2041208139999999</v>
      </c>
      <c r="X487" s="476">
        <f t="shared" si="174"/>
        <v>15.944439560999999</v>
      </c>
      <c r="Y487" s="476">
        <f t="shared" si="175"/>
        <v>34.878075016000004</v>
      </c>
      <c r="Z487" s="478">
        <f t="shared" si="176"/>
        <v>12.96521008</v>
      </c>
      <c r="AA487" s="465">
        <f t="shared" si="177"/>
        <v>73.183432868000011</v>
      </c>
      <c r="AB487" s="429">
        <f t="shared" si="178"/>
        <v>1.328434069123253E-2</v>
      </c>
      <c r="AC487" s="454">
        <f t="shared" si="179"/>
        <v>94.684549488673426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2.439874224</v>
      </c>
      <c r="V488" s="475">
        <f t="shared" si="172"/>
        <v>3.1144741530000002</v>
      </c>
      <c r="W488" s="460">
        <f t="shared" si="173"/>
        <v>1.429266382</v>
      </c>
      <c r="X488" s="476">
        <f t="shared" si="174"/>
        <v>10.480438082999999</v>
      </c>
      <c r="Y488" s="476">
        <f t="shared" si="175"/>
        <v>37.013894987999997</v>
      </c>
      <c r="Z488" s="478">
        <f t="shared" si="176"/>
        <v>5.0056742399999994</v>
      </c>
      <c r="AA488" s="465">
        <f t="shared" si="177"/>
        <v>59.483622069999996</v>
      </c>
      <c r="AB488" s="429">
        <f t="shared" si="178"/>
        <v>1.0797535318569612E-2</v>
      </c>
      <c r="AC488" s="454">
        <f t="shared" si="179"/>
        <v>99.682231849631421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0.34821518399999996</v>
      </c>
      <c r="V489" s="475">
        <f t="shared" si="172"/>
        <v>0.717575148</v>
      </c>
      <c r="W489" s="460">
        <f t="shared" si="173"/>
        <v>0.46251583899999998</v>
      </c>
      <c r="X489" s="476">
        <f t="shared" si="174"/>
        <v>3.3852030780000004</v>
      </c>
      <c r="Y489" s="476">
        <f t="shared" si="175"/>
        <v>8.9110851719999999</v>
      </c>
      <c r="Z489" s="478">
        <f t="shared" si="176"/>
        <v>0.31655664</v>
      </c>
      <c r="AA489" s="465">
        <f t="shared" si="177"/>
        <v>14.141151061</v>
      </c>
      <c r="AB489" s="429">
        <f t="shared" si="178"/>
        <v>2.5669179635142494E-3</v>
      </c>
      <c r="AC489" s="454">
        <f t="shared" si="179"/>
        <v>96.611869818524482</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0.112373712</v>
      </c>
      <c r="V491" s="475">
        <f t="shared" si="172"/>
        <v>0.31754393600000003</v>
      </c>
      <c r="W491" s="460">
        <f t="shared" si="173"/>
        <v>0.44020168499999995</v>
      </c>
      <c r="X491" s="476">
        <f t="shared" si="174"/>
        <v>30.724783706999997</v>
      </c>
      <c r="Y491" s="476">
        <f t="shared" si="175"/>
        <v>230.85775480000001</v>
      </c>
      <c r="Z491" s="478">
        <f t="shared" si="176"/>
        <v>5.5023923200000002</v>
      </c>
      <c r="AA491" s="465">
        <f t="shared" si="177"/>
        <v>267.95505016000004</v>
      </c>
      <c r="AB491" s="429">
        <f t="shared" si="178"/>
        <v>4.8639508106734439E-2</v>
      </c>
      <c r="AC491" s="454">
        <f t="shared" si="179"/>
        <v>157.59973153717473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4.3853184000000003E-2</v>
      </c>
      <c r="V492" s="475">
        <f t="shared" si="172"/>
        <v>0.182058527</v>
      </c>
      <c r="W492" s="460">
        <f t="shared" si="173"/>
        <v>0.31905625799999998</v>
      </c>
      <c r="X492" s="476">
        <f t="shared" si="174"/>
        <v>21.094243094999999</v>
      </c>
      <c r="Y492" s="476">
        <f t="shared" si="175"/>
        <v>294.775799608</v>
      </c>
      <c r="Z492" s="478">
        <f t="shared" si="176"/>
        <v>6.1244019200000004</v>
      </c>
      <c r="AA492" s="465">
        <f t="shared" si="177"/>
        <v>322.53941259200002</v>
      </c>
      <c r="AB492" s="429">
        <f t="shared" si="178"/>
        <v>5.8547724195316758E-2</v>
      </c>
      <c r="AC492" s="454">
        <f t="shared" si="179"/>
        <v>165.38695944061232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0.51253358400000004</v>
      </c>
      <c r="V493" s="475">
        <f t="shared" si="172"/>
        <v>2.070386917</v>
      </c>
      <c r="W493" s="460">
        <f t="shared" si="173"/>
        <v>2.7419650519999998</v>
      </c>
      <c r="X493" s="476">
        <f t="shared" si="174"/>
        <v>47.920335168000001</v>
      </c>
      <c r="Y493" s="476">
        <f t="shared" si="175"/>
        <v>154.811313716</v>
      </c>
      <c r="Z493" s="478">
        <f t="shared" si="176"/>
        <v>6.7942583999999995</v>
      </c>
      <c r="AA493" s="465">
        <f t="shared" si="177"/>
        <v>214.850792837</v>
      </c>
      <c r="AB493" s="429">
        <f t="shared" si="178"/>
        <v>3.8999962395534576E-2</v>
      </c>
      <c r="AC493" s="454">
        <f t="shared" si="179"/>
        <v>129.50222864263583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9.0227831040000002</v>
      </c>
      <c r="V494" s="475">
        <f t="shared" si="172"/>
        <v>20.966373206</v>
      </c>
      <c r="W494" s="460">
        <f t="shared" si="173"/>
        <v>16.821223787000001</v>
      </c>
      <c r="X494" s="476">
        <f t="shared" si="174"/>
        <v>315.535785675</v>
      </c>
      <c r="Y494" s="476">
        <f t="shared" si="175"/>
        <v>672.94013522800003</v>
      </c>
      <c r="Z494" s="478">
        <f t="shared" si="176"/>
        <v>24.290271200000003</v>
      </c>
      <c r="AA494" s="465">
        <f t="shared" si="177"/>
        <v>1059.5765722000001</v>
      </c>
      <c r="AB494" s="429">
        <f t="shared" si="178"/>
        <v>0.19233555494645127</v>
      </c>
      <c r="AC494" s="454">
        <f t="shared" si="179"/>
        <v>115.78399784453075</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1.4197453919999998</v>
      </c>
      <c r="V495" s="475">
        <f t="shared" si="172"/>
        <v>2.328656177</v>
      </c>
      <c r="W495" s="460">
        <f t="shared" si="173"/>
        <v>1.7943917629999999</v>
      </c>
      <c r="X495" s="476">
        <f t="shared" si="174"/>
        <v>32.106108726000002</v>
      </c>
      <c r="Y495" s="476">
        <f t="shared" si="175"/>
        <v>54.577784888000004</v>
      </c>
      <c r="Z495" s="478">
        <f t="shared" si="176"/>
        <v>4.1467304</v>
      </c>
      <c r="AA495" s="465">
        <f t="shared" si="177"/>
        <v>96.373417345999997</v>
      </c>
      <c r="AB495" s="429">
        <f t="shared" si="178"/>
        <v>1.7493813277545834E-2</v>
      </c>
      <c r="AC495" s="454">
        <f t="shared" si="179"/>
        <v>108.42381029593859</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40.890309983999998</v>
      </c>
      <c r="V496" s="475">
        <f t="shared" si="172"/>
        <v>74.999663792999996</v>
      </c>
      <c r="W496" s="460">
        <f t="shared" si="173"/>
        <v>33.037919954000003</v>
      </c>
      <c r="X496" s="476">
        <f t="shared" si="174"/>
        <v>304.27863812999999</v>
      </c>
      <c r="Y496" s="476">
        <f t="shared" si="175"/>
        <v>501.95762537999997</v>
      </c>
      <c r="Z496" s="478">
        <f t="shared" si="176"/>
        <v>32.695374880000003</v>
      </c>
      <c r="AA496" s="465">
        <f t="shared" si="177"/>
        <v>987.85953212099992</v>
      </c>
      <c r="AB496" s="429">
        <f t="shared" si="178"/>
        <v>0.17931739555654383</v>
      </c>
      <c r="AC496" s="454">
        <f t="shared" si="179"/>
        <v>85.64241357822111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17.478216144000001</v>
      </c>
      <c r="V497" s="475">
        <f t="shared" si="172"/>
        <v>30.611243685000002</v>
      </c>
      <c r="W497" s="460">
        <f t="shared" si="173"/>
        <v>16.276669122999998</v>
      </c>
      <c r="X497" s="476">
        <f t="shared" si="174"/>
        <v>170.09653525800002</v>
      </c>
      <c r="Y497" s="476">
        <f t="shared" si="175"/>
        <v>280.695708212</v>
      </c>
      <c r="Z497" s="478">
        <f t="shared" si="176"/>
        <v>19.07496016</v>
      </c>
      <c r="AA497" s="465">
        <f t="shared" si="177"/>
        <v>534.233332582</v>
      </c>
      <c r="AB497" s="429">
        <f t="shared" si="178"/>
        <v>9.6974647410056278E-2</v>
      </c>
      <c r="AC497" s="454">
        <f t="shared" si="179"/>
        <v>91.211704140126102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0.18911664</v>
      </c>
      <c r="V499" s="475">
        <f t="shared" si="172"/>
        <v>1.2955796909999999</v>
      </c>
      <c r="W499" s="460">
        <f t="shared" si="173"/>
        <v>3.2025576029999998</v>
      </c>
      <c r="X499" s="476">
        <f t="shared" si="174"/>
        <v>57.253957394999993</v>
      </c>
      <c r="Y499" s="476">
        <f t="shared" si="175"/>
        <v>141.68383494399998</v>
      </c>
      <c r="Z499" s="478">
        <f t="shared" si="176"/>
        <v>2.3923444799999998</v>
      </c>
      <c r="AA499" s="465">
        <f t="shared" si="177"/>
        <v>206.01739075299997</v>
      </c>
      <c r="AB499" s="429">
        <f t="shared" si="178"/>
        <v>3.7396513115447443E-2</v>
      </c>
      <c r="AC499" s="454">
        <f t="shared" si="179"/>
        <v>124.11648529346719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1.8034603200000001</v>
      </c>
      <c r="V500" s="475">
        <f t="shared" si="172"/>
        <v>7.608354845</v>
      </c>
      <c r="W500" s="460">
        <f t="shared" si="173"/>
        <v>5.1624748159999996</v>
      </c>
      <c r="X500" s="476">
        <f t="shared" si="174"/>
        <v>29.692018071</v>
      </c>
      <c r="Y500" s="476">
        <f t="shared" si="175"/>
        <v>58.202362480000005</v>
      </c>
      <c r="Z500" s="478">
        <f t="shared" si="176"/>
        <v>6.7942583999999995</v>
      </c>
      <c r="AA500" s="465">
        <f t="shared" si="177"/>
        <v>109.26292893200001</v>
      </c>
      <c r="AB500" s="429">
        <f t="shared" si="178"/>
        <v>1.9833532207660196E-2</v>
      </c>
      <c r="AC500" s="454">
        <f t="shared" si="179"/>
        <v>87.544934677615856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0.14800435200000001</v>
      </c>
      <c r="V501" s="475">
        <f t="shared" si="172"/>
        <v>0.90605896699999999</v>
      </c>
      <c r="W501" s="460">
        <f t="shared" si="173"/>
        <v>1.123893866</v>
      </c>
      <c r="X501" s="476">
        <f t="shared" si="174"/>
        <v>34.972033215000003</v>
      </c>
      <c r="Y501" s="476">
        <f t="shared" si="175"/>
        <v>83.737053467999999</v>
      </c>
      <c r="Z501" s="478">
        <f t="shared" si="176"/>
        <v>1.5629983999999999</v>
      </c>
      <c r="AA501" s="465">
        <f t="shared" si="177"/>
        <v>122.450042268</v>
      </c>
      <c r="AB501" s="429">
        <f t="shared" si="178"/>
        <v>2.222727214884734E-2</v>
      </c>
      <c r="AC501" s="454">
        <f t="shared" si="179"/>
        <v>128.91416549026195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6.2298863999999998</v>
      </c>
      <c r="V502" s="475">
        <f t="shared" si="172"/>
        <v>20.636127434999999</v>
      </c>
      <c r="W502" s="460">
        <f t="shared" si="173"/>
        <v>15.458637484999999</v>
      </c>
      <c r="X502" s="476">
        <f t="shared" si="174"/>
        <v>113.51387613</v>
      </c>
      <c r="Y502" s="476">
        <f t="shared" si="175"/>
        <v>256.950071084</v>
      </c>
      <c r="Z502" s="478">
        <f t="shared" si="176"/>
        <v>10.89314192</v>
      </c>
      <c r="AA502" s="465">
        <f t="shared" si="177"/>
        <v>423.68174045400002</v>
      </c>
      <c r="AB502" s="429">
        <f t="shared" si="178"/>
        <v>7.690719558068615E-2</v>
      </c>
      <c r="AC502" s="454">
        <f t="shared" si="179"/>
        <v>96.393346889904322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1.951464672</v>
      </c>
      <c r="V503" s="475">
        <f t="shared" si="172"/>
        <v>5.5083303130000001</v>
      </c>
      <c r="W503" s="460">
        <f t="shared" si="173"/>
        <v>4.2916670579999998</v>
      </c>
      <c r="X503" s="476">
        <f t="shared" si="174"/>
        <v>38.457617990999999</v>
      </c>
      <c r="Y503" s="476">
        <f t="shared" si="175"/>
        <v>80.73980598</v>
      </c>
      <c r="Z503" s="478">
        <f t="shared" si="176"/>
        <v>2.2328548800000001</v>
      </c>
      <c r="AA503" s="465">
        <f t="shared" si="177"/>
        <v>133.18174089399997</v>
      </c>
      <c r="AB503" s="429">
        <f t="shared" si="178"/>
        <v>2.4175302394990012E-2</v>
      </c>
      <c r="AC503" s="454">
        <f t="shared" si="179"/>
        <v>98.980818408644055</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5.8023182879999995</v>
      </c>
      <c r="V504" s="475">
        <f t="shared" si="172"/>
        <v>15.720546098</v>
      </c>
      <c r="W504" s="460">
        <f t="shared" si="173"/>
        <v>9.0427271520000012</v>
      </c>
      <c r="X504" s="476">
        <f t="shared" si="174"/>
        <v>48.669090404999999</v>
      </c>
      <c r="Y504" s="476">
        <f t="shared" si="175"/>
        <v>88.941573787999999</v>
      </c>
      <c r="Z504" s="478">
        <f t="shared" si="176"/>
        <v>3.34928224</v>
      </c>
      <c r="AA504" s="465">
        <f t="shared" si="177"/>
        <v>171.52553797100001</v>
      </c>
      <c r="AB504" s="429">
        <f t="shared" si="178"/>
        <v>3.1135512428934472E-2</v>
      </c>
      <c r="AC504" s="454">
        <f t="shared" si="179"/>
        <v>78.581398759650725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3.4506937439999996</v>
      </c>
      <c r="V505" s="475">
        <f t="shared" si="172"/>
        <v>8.3111855600000002</v>
      </c>
      <c r="W505" s="460">
        <f t="shared" si="173"/>
        <v>4.90818932</v>
      </c>
      <c r="X505" s="476">
        <f t="shared" si="174"/>
        <v>38.999819799000001</v>
      </c>
      <c r="Y505" s="476">
        <f t="shared" si="175"/>
        <v>112.64074104399999</v>
      </c>
      <c r="Z505" s="478">
        <f t="shared" si="176"/>
        <v>7.0972886400000004</v>
      </c>
      <c r="AA505" s="465">
        <f t="shared" si="177"/>
        <v>175.407918107</v>
      </c>
      <c r="AB505" s="429">
        <f t="shared" si="178"/>
        <v>3.1840246525140677E-2</v>
      </c>
      <c r="AC505" s="454">
        <f t="shared" si="179"/>
        <v>102.25570165715405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2.5023696480000002</v>
      </c>
      <c r="V506" s="475">
        <f t="shared" si="172"/>
        <v>6.9690327509999994</v>
      </c>
      <c r="W506" s="460">
        <f t="shared" si="173"/>
        <v>5.6842398379999999</v>
      </c>
      <c r="X506" s="476">
        <f t="shared" si="174"/>
        <v>55.098058148999996</v>
      </c>
      <c r="Y506" s="476">
        <f t="shared" si="175"/>
        <v>130.55452116399999</v>
      </c>
      <c r="Z506" s="478">
        <f t="shared" si="176"/>
        <v>5.8054227199999993</v>
      </c>
      <c r="AA506" s="465">
        <f t="shared" si="177"/>
        <v>206.61364426999998</v>
      </c>
      <c r="AB506" s="429">
        <f t="shared" si="178"/>
        <v>3.7504745737883462E-2</v>
      </c>
      <c r="AC506" s="454">
        <f t="shared" si="179"/>
        <v>105.19339618745079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1.822646016</v>
      </c>
      <c r="V507" s="475">
        <f t="shared" si="172"/>
        <v>4.3778736460000003</v>
      </c>
      <c r="W507" s="460">
        <f t="shared" si="173"/>
        <v>1.643259858</v>
      </c>
      <c r="X507" s="476">
        <f t="shared" si="174"/>
        <v>37.734681744</v>
      </c>
      <c r="Y507" s="476">
        <f t="shared" si="175"/>
        <v>177.53463341200001</v>
      </c>
      <c r="Z507" s="478">
        <f t="shared" si="176"/>
        <v>5.24720896</v>
      </c>
      <c r="AA507" s="465">
        <f t="shared" si="177"/>
        <v>228.360303636</v>
      </c>
      <c r="AB507" s="429">
        <f t="shared" si="178"/>
        <v>4.1452224294064255E-2</v>
      </c>
      <c r="AC507" s="454">
        <f t="shared" si="179"/>
        <v>134.06414430904772</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3.8042596799999999</v>
      </c>
      <c r="V508" s="475">
        <f t="shared" si="172"/>
        <v>7.2357696240000005</v>
      </c>
      <c r="W508" s="460">
        <f t="shared" si="173"/>
        <v>4.7462622880000005</v>
      </c>
      <c r="X508" s="476">
        <f t="shared" si="174"/>
        <v>39.128916257999997</v>
      </c>
      <c r="Y508" s="476">
        <f t="shared" si="175"/>
        <v>58.527645</v>
      </c>
      <c r="Z508" s="478">
        <f t="shared" si="176"/>
        <v>2.3285486400000002</v>
      </c>
      <c r="AA508" s="465">
        <f t="shared" si="177"/>
        <v>115.77140149</v>
      </c>
      <c r="AB508" s="429">
        <f t="shared" si="178"/>
        <v>2.1014957612996914E-2</v>
      </c>
      <c r="AC508" s="454">
        <f t="shared" si="179"/>
        <v>84.969451255845627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1.6225660799999999</v>
      </c>
      <c r="V509" s="475">
        <f t="shared" si="172"/>
        <v>4.9367510619999999</v>
      </c>
      <c r="W509" s="460">
        <f t="shared" si="173"/>
        <v>5.7382156000000002</v>
      </c>
      <c r="X509" s="476">
        <f t="shared" si="174"/>
        <v>44.538027860999996</v>
      </c>
      <c r="Y509" s="476">
        <f t="shared" si="175"/>
        <v>67.217339880000011</v>
      </c>
      <c r="Z509" s="478">
        <f t="shared" si="176"/>
        <v>3.0143540800000004</v>
      </c>
      <c r="AA509" s="465">
        <f t="shared" si="177"/>
        <v>127.06725456300001</v>
      </c>
      <c r="AB509" s="429">
        <f t="shared" si="178"/>
        <v>2.3065393821564712E-2</v>
      </c>
      <c r="AC509" s="454">
        <f t="shared" si="179"/>
        <v>90.53391178706039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1.978872768</v>
      </c>
      <c r="V510" s="475">
        <f t="shared" si="172"/>
        <v>9.3950691089999996</v>
      </c>
      <c r="W510" s="460">
        <f t="shared" si="173"/>
        <v>9.9795053140000007</v>
      </c>
      <c r="X510" s="476">
        <f t="shared" si="174"/>
        <v>88.236932510999992</v>
      </c>
      <c r="Y510" s="476">
        <f t="shared" si="175"/>
        <v>174.351509728</v>
      </c>
      <c r="Z510" s="478">
        <f t="shared" si="176"/>
        <v>5.5342902400000007</v>
      </c>
      <c r="AA510" s="465">
        <f t="shared" si="177"/>
        <v>289.47617967000002</v>
      </c>
      <c r="AB510" s="429">
        <f t="shared" si="178"/>
        <v>5.2546048224723182E-2</v>
      </c>
      <c r="AC510" s="454">
        <f t="shared" si="179"/>
        <v>100.83005235968841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19.605093408000002</v>
      </c>
      <c r="V511" s="475">
        <f t="shared" si="172"/>
        <v>38.841984566999997</v>
      </c>
      <c r="W511" s="460">
        <f t="shared" si="173"/>
        <v>21.676636986999998</v>
      </c>
      <c r="X511" s="476">
        <f t="shared" si="174"/>
        <v>253.45364847899998</v>
      </c>
      <c r="Y511" s="476">
        <f t="shared" si="175"/>
        <v>460.97200810800007</v>
      </c>
      <c r="Z511" s="478">
        <f t="shared" si="176"/>
        <v>12.328548640000001</v>
      </c>
      <c r="AA511" s="465">
        <f t="shared" si="177"/>
        <v>806.87792018900006</v>
      </c>
      <c r="AB511" s="429">
        <f t="shared" si="178"/>
        <v>0.14646540573407152</v>
      </c>
      <c r="AC511" s="454">
        <f t="shared" si="179"/>
        <v>96.809224055567384</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13.950779472000001</v>
      </c>
      <c r="V512" s="475">
        <f t="shared" si="172"/>
        <v>27.431569548999999</v>
      </c>
      <c r="W512" s="460">
        <f t="shared" si="173"/>
        <v>15.993596537</v>
      </c>
      <c r="X512" s="476">
        <f t="shared" si="174"/>
        <v>149.62195245000001</v>
      </c>
      <c r="Y512" s="476">
        <f t="shared" si="175"/>
        <v>297.58717089999999</v>
      </c>
      <c r="Z512" s="478">
        <f t="shared" si="176"/>
        <v>10.111642720000001</v>
      </c>
      <c r="AA512" s="465">
        <f t="shared" si="177"/>
        <v>514.696711628</v>
      </c>
      <c r="AB512" s="429">
        <f t="shared" si="178"/>
        <v>9.3428337561807948E-2</v>
      </c>
      <c r="AC512" s="454">
        <f t="shared" si="179"/>
        <v>94.071495788079687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1.787015376</v>
      </c>
      <c r="V513" s="475">
        <f t="shared" si="172"/>
        <v>7.2230680659999997</v>
      </c>
      <c r="W513" s="460">
        <f t="shared" si="173"/>
        <v>6.7097779189999995</v>
      </c>
      <c r="X513" s="476">
        <f t="shared" si="174"/>
        <v>70.821918126</v>
      </c>
      <c r="Y513" s="476">
        <f t="shared" si="175"/>
        <v>169.4490337</v>
      </c>
      <c r="Z513" s="478">
        <f t="shared" si="176"/>
        <v>4.75279104</v>
      </c>
      <c r="AA513" s="465">
        <f t="shared" si="177"/>
        <v>260.74360422699999</v>
      </c>
      <c r="AB513" s="429">
        <f t="shared" si="178"/>
        <v>4.7330478167907059E-2</v>
      </c>
      <c r="AC513" s="454">
        <f t="shared" si="179"/>
        <v>109.0728075711272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35.997366384000003</v>
      </c>
      <c r="V516" s="475">
        <f t="shared" si="172"/>
        <v>75.743883847999996</v>
      </c>
      <c r="W516" s="460">
        <f t="shared" si="173"/>
        <v>34.659217575</v>
      </c>
      <c r="X516" s="476">
        <f t="shared" si="174"/>
        <v>412.626428616</v>
      </c>
      <c r="Y516" s="476">
        <f t="shared" si="175"/>
        <v>928.41781651600002</v>
      </c>
      <c r="Z516" s="478">
        <f t="shared" si="176"/>
        <v>43.750979839999999</v>
      </c>
      <c r="AA516" s="465">
        <f t="shared" si="177"/>
        <v>1531.195692779</v>
      </c>
      <c r="AB516" s="429">
        <f t="shared" si="178"/>
        <v>0.27794439876184424</v>
      </c>
      <c r="AC516" s="454">
        <f t="shared" si="179"/>
        <v>101.40611152110866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13.337426304000001</v>
      </c>
      <c r="V517" s="475">
        <f t="shared" si="172"/>
        <v>37.289401782999995</v>
      </c>
      <c r="W517" s="460">
        <f t="shared" si="173"/>
        <v>20.116478690000001</v>
      </c>
      <c r="X517" s="476">
        <f t="shared" si="174"/>
        <v>243.65189370899998</v>
      </c>
      <c r="Y517" s="476">
        <f t="shared" si="175"/>
        <v>650.02353562799999</v>
      </c>
      <c r="Z517" s="478">
        <f t="shared" si="176"/>
        <v>25.834528159999998</v>
      </c>
      <c r="AA517" s="465">
        <f t="shared" si="177"/>
        <v>990.253264274</v>
      </c>
      <c r="AB517" s="429">
        <f t="shared" si="178"/>
        <v>0.1797519085630786</v>
      </c>
      <c r="AC517" s="454">
        <f t="shared" si="179"/>
        <v>109.853403790794</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26.266485455999998</v>
      </c>
      <c r="V518" s="475">
        <f t="shared" si="172"/>
        <v>44.974442415999995</v>
      </c>
      <c r="W518" s="460">
        <f t="shared" si="173"/>
        <v>19.064718030000002</v>
      </c>
      <c r="X518" s="476">
        <f t="shared" si="174"/>
        <v>226.52487801000001</v>
      </c>
      <c r="Y518" s="476">
        <f t="shared" si="175"/>
        <v>455.867225512</v>
      </c>
      <c r="Z518" s="478">
        <f t="shared" si="176"/>
        <v>22.229162559999999</v>
      </c>
      <c r="AA518" s="465">
        <f t="shared" si="177"/>
        <v>794.92691198399996</v>
      </c>
      <c r="AB518" s="429">
        <f t="shared" si="178"/>
        <v>0.14429604501434015</v>
      </c>
      <c r="AC518" s="454">
        <f t="shared" si="179"/>
        <v>95.906303229747678</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16.368829776000002</v>
      </c>
      <c r="V519" s="475">
        <f t="shared" si="172"/>
        <v>27.033564592000001</v>
      </c>
      <c r="W519" s="460">
        <f t="shared" si="173"/>
        <v>13.517338853</v>
      </c>
      <c r="X519" s="476">
        <f t="shared" si="174"/>
        <v>158.71895895</v>
      </c>
      <c r="Y519" s="476">
        <f t="shared" si="175"/>
        <v>300.84741626800002</v>
      </c>
      <c r="Z519" s="478">
        <f t="shared" si="176"/>
        <v>21.354615840000001</v>
      </c>
      <c r="AA519" s="465">
        <f t="shared" si="177"/>
        <v>537.84072427899991</v>
      </c>
      <c r="AB519" s="429">
        <f t="shared" si="178"/>
        <v>9.76294652893447E-2</v>
      </c>
      <c r="AC519" s="454">
        <f t="shared" si="179"/>
        <v>96.64808838122967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21.510756431999997</v>
      </c>
      <c r="V520" s="475">
        <f t="shared" si="172"/>
        <v>39.578743349999996</v>
      </c>
      <c r="W520" s="460">
        <f t="shared" si="173"/>
        <v>14.903980479000001</v>
      </c>
      <c r="X520" s="476">
        <f t="shared" si="174"/>
        <v>160.482521214</v>
      </c>
      <c r="Y520" s="476">
        <f t="shared" si="175"/>
        <v>231.32092603200002</v>
      </c>
      <c r="Z520" s="478">
        <f t="shared" si="176"/>
        <v>14.201561920000001</v>
      </c>
      <c r="AA520" s="465">
        <f t="shared" si="177"/>
        <v>481.99848942699998</v>
      </c>
      <c r="AB520" s="429">
        <f t="shared" si="178"/>
        <v>8.749291875603557E-2</v>
      </c>
      <c r="AC520" s="454">
        <f t="shared" si="179"/>
        <v>84.295010369951086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11.028848688</v>
      </c>
      <c r="V521" s="475">
        <f t="shared" ref="V521:V584" si="193">IFERROR(V$5*I521,"")</f>
        <v>21.948057604999999</v>
      </c>
      <c r="W521" s="460">
        <f t="shared" ref="W521:W584" si="194">IFERROR(W$5*K521,"")</f>
        <v>10.724435117000001</v>
      </c>
      <c r="X521" s="476">
        <f t="shared" ref="X521:X584" si="195">IFERROR(X$5*M521,"")</f>
        <v>128.830019397</v>
      </c>
      <c r="Y521" s="476">
        <f t="shared" ref="Y521:Y584" si="196">IFERROR(Y$5*O521,"")</f>
        <v>229.87603102</v>
      </c>
      <c r="Z521" s="478">
        <f t="shared" ref="Z521:Z584" si="197">IFERROR(Z$5*Q521,"")</f>
        <v>10.0245096</v>
      </c>
      <c r="AA521" s="465">
        <f t="shared" ref="AA521:AA584" si="198">IFERROR(SUM(U521:Z521),"")</f>
        <v>412.43190142699996</v>
      </c>
      <c r="AB521" s="429">
        <f t="shared" ref="AB521:AB584" si="199">IF(OR(AA521="", AA521=0), "", AA521/$AA$5)</f>
        <v>7.4865111894536207E-2</v>
      </c>
      <c r="AC521" s="454">
        <f t="shared" ref="AC521:AC584" si="200">IF(OR(AB521="", AB521=0), "", IF(AN521&gt;0, AB521/AN521*100, ""))</f>
        <v>95.8667451149757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1.194617088</v>
      </c>
      <c r="V522" s="475">
        <f t="shared" si="193"/>
        <v>2.237442293</v>
      </c>
      <c r="W522" s="460">
        <f t="shared" si="194"/>
        <v>2.251893769</v>
      </c>
      <c r="X522" s="476">
        <f t="shared" si="195"/>
        <v>34.177709195999995</v>
      </c>
      <c r="Y522" s="476">
        <f t="shared" si="196"/>
        <v>149.89050453999999</v>
      </c>
      <c r="Z522" s="478">
        <f t="shared" si="197"/>
        <v>1.2300864</v>
      </c>
      <c r="AA522" s="465">
        <f t="shared" si="198"/>
        <v>190.982253286</v>
      </c>
      <c r="AB522" s="429">
        <f t="shared" si="199"/>
        <v>3.4667317713922674E-2</v>
      </c>
      <c r="AC522" s="454">
        <f t="shared" si="200"/>
        <v>131.35184962040753</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1.420900848</v>
      </c>
      <c r="V523" s="475">
        <f t="shared" si="193"/>
        <v>3.3833043149999997</v>
      </c>
      <c r="W523" s="460">
        <f t="shared" si="194"/>
        <v>2.4175957489999997</v>
      </c>
      <c r="X523" s="476">
        <f t="shared" si="195"/>
        <v>27.500844440999998</v>
      </c>
      <c r="Y523" s="476">
        <f t="shared" si="196"/>
        <v>87.415603399999995</v>
      </c>
      <c r="Z523" s="478">
        <f t="shared" si="197"/>
        <v>1.22633536</v>
      </c>
      <c r="AA523" s="465">
        <f t="shared" si="198"/>
        <v>123.36458411299999</v>
      </c>
      <c r="AB523" s="429">
        <f t="shared" si="199"/>
        <v>2.2393280833726627E-2</v>
      </c>
      <c r="AC523" s="454">
        <f t="shared" si="200"/>
        <v>114.75569607799696</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2.0567345760000002</v>
      </c>
      <c r="V524" s="475">
        <f t="shared" si="193"/>
        <v>3.430007346</v>
      </c>
      <c r="W524" s="460">
        <f t="shared" si="194"/>
        <v>1.740911809</v>
      </c>
      <c r="X524" s="476">
        <f t="shared" si="195"/>
        <v>33.644105670000002</v>
      </c>
      <c r="Y524" s="476">
        <f t="shared" si="196"/>
        <v>82.105469136000011</v>
      </c>
      <c r="Z524" s="478">
        <f t="shared" si="197"/>
        <v>3.14898144</v>
      </c>
      <c r="AA524" s="465">
        <f t="shared" si="198"/>
        <v>126.12620997700002</v>
      </c>
      <c r="AB524" s="429">
        <f t="shared" si="199"/>
        <v>2.2894574328734801E-2</v>
      </c>
      <c r="AC524" s="454">
        <f t="shared" si="200"/>
        <v>114.55975736753432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5.9908887360000005</v>
      </c>
      <c r="V525" s="475">
        <f t="shared" si="193"/>
        <v>6.5757769590000006</v>
      </c>
      <c r="W525" s="460">
        <f t="shared" si="194"/>
        <v>1.658306056</v>
      </c>
      <c r="X525" s="476">
        <f t="shared" si="195"/>
        <v>10.550144829000001</v>
      </c>
      <c r="Y525" s="476">
        <f t="shared" si="196"/>
        <v>22.319687576</v>
      </c>
      <c r="Z525" s="478">
        <f t="shared" si="197"/>
        <v>2.0892044800000003</v>
      </c>
      <c r="AA525" s="465">
        <f t="shared" si="198"/>
        <v>49.184008636000002</v>
      </c>
      <c r="AB525" s="429">
        <f t="shared" si="199"/>
        <v>8.9279376721728091E-3</v>
      </c>
      <c r="AC525" s="454">
        <f t="shared" si="200"/>
        <v>68.208539002133165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1.9572372</v>
      </c>
      <c r="V526" s="475">
        <f t="shared" si="193"/>
        <v>4.13725261</v>
      </c>
      <c r="W526" s="460">
        <f t="shared" si="194"/>
        <v>1.7261744749999999</v>
      </c>
      <c r="X526" s="476">
        <f t="shared" si="195"/>
        <v>20.510214824999998</v>
      </c>
      <c r="Y526" s="476">
        <f t="shared" si="196"/>
        <v>38.053189264000004</v>
      </c>
      <c r="Z526" s="478">
        <f t="shared" si="197"/>
        <v>2.1747079999999999</v>
      </c>
      <c r="AA526" s="465">
        <f t="shared" si="198"/>
        <v>68.558776374000004</v>
      </c>
      <c r="AB526" s="429">
        <f t="shared" si="199"/>
        <v>1.2444867738972592E-2</v>
      </c>
      <c r="AC526" s="454">
        <f t="shared" si="200"/>
        <v>95.266382571000293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18.029121264</v>
      </c>
      <c r="V529" s="475">
        <f t="shared" si="193"/>
        <v>32.956835364999996</v>
      </c>
      <c r="W529" s="460">
        <f t="shared" si="194"/>
        <v>16.156723084000003</v>
      </c>
      <c r="X529" s="476">
        <f t="shared" si="195"/>
        <v>231.52028368199998</v>
      </c>
      <c r="Y529" s="476">
        <f t="shared" si="196"/>
        <v>469.75463944000001</v>
      </c>
      <c r="Z529" s="478">
        <f t="shared" si="197"/>
        <v>11.132376319999999</v>
      </c>
      <c r="AA529" s="465">
        <f t="shared" si="198"/>
        <v>779.54997915500007</v>
      </c>
      <c r="AB529" s="429">
        <f t="shared" si="199"/>
        <v>0.14150480652659286</v>
      </c>
      <c r="AC529" s="454">
        <f t="shared" si="200"/>
        <v>102.5277868258903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11.357962704</v>
      </c>
      <c r="V530" s="475">
        <f t="shared" si="193"/>
        <v>24.251895413</v>
      </c>
      <c r="W530" s="460">
        <f t="shared" si="194"/>
        <v>12.793437963999999</v>
      </c>
      <c r="X530" s="476">
        <f t="shared" si="195"/>
        <v>208.06358942099999</v>
      </c>
      <c r="Y530" s="476">
        <f t="shared" si="196"/>
        <v>517.12973901600003</v>
      </c>
      <c r="Z530" s="478">
        <f t="shared" si="197"/>
        <v>13.014354079999999</v>
      </c>
      <c r="AA530" s="465">
        <f t="shared" si="198"/>
        <v>786.61097859799997</v>
      </c>
      <c r="AB530" s="429">
        <f t="shared" si="199"/>
        <v>0.14278652724596114</v>
      </c>
      <c r="AC530" s="454">
        <f t="shared" si="200"/>
        <v>112.7091491599125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6.7506423839999998</v>
      </c>
      <c r="V531" s="475">
        <f t="shared" si="193"/>
        <v>16.893341937999999</v>
      </c>
      <c r="W531" s="460">
        <f t="shared" si="194"/>
        <v>7.2219473289999998</v>
      </c>
      <c r="X531" s="476">
        <f t="shared" si="195"/>
        <v>91.141585484999993</v>
      </c>
      <c r="Y531" s="476">
        <f t="shared" si="196"/>
        <v>203.185495788</v>
      </c>
      <c r="Z531" s="478">
        <f t="shared" si="197"/>
        <v>4.9122806400000005</v>
      </c>
      <c r="AA531" s="465">
        <f t="shared" si="198"/>
        <v>330.10529356399996</v>
      </c>
      <c r="AB531" s="429">
        <f t="shared" si="199"/>
        <v>5.9921091589036114E-2</v>
      </c>
      <c r="AC531" s="454">
        <f t="shared" si="200"/>
        <v>102.08556459802681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8.3019471839999994</v>
      </c>
      <c r="V532" s="475">
        <f t="shared" si="193"/>
        <v>18.561506572999999</v>
      </c>
      <c r="W532" s="460">
        <f t="shared" si="194"/>
        <v>15.409459656000001</v>
      </c>
      <c r="X532" s="476">
        <f t="shared" si="195"/>
        <v>308.280605724</v>
      </c>
      <c r="Y532" s="476">
        <f t="shared" si="196"/>
        <v>743.50324005200002</v>
      </c>
      <c r="Z532" s="478">
        <f t="shared" si="197"/>
        <v>16.507176960000002</v>
      </c>
      <c r="AA532" s="465">
        <f t="shared" si="198"/>
        <v>1110.5639361489998</v>
      </c>
      <c r="AB532" s="429">
        <f t="shared" si="199"/>
        <v>0.20159083974387362</v>
      </c>
      <c r="AC532" s="454">
        <f t="shared" si="200"/>
        <v>119.90273993752594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0.62216640000000001</v>
      </c>
      <c r="V533" s="475">
        <f t="shared" si="193"/>
        <v>1.917966005</v>
      </c>
      <c r="W533" s="460">
        <f t="shared" si="194"/>
        <v>1.8447691070000001</v>
      </c>
      <c r="X533" s="476">
        <f t="shared" si="195"/>
        <v>40.652245722000004</v>
      </c>
      <c r="Y533" s="476">
        <f t="shared" si="196"/>
        <v>157.99443740000001</v>
      </c>
      <c r="Z533" s="478">
        <f t="shared" si="197"/>
        <v>2.3604465599999997</v>
      </c>
      <c r="AA533" s="465">
        <f t="shared" si="198"/>
        <v>205.39203119400003</v>
      </c>
      <c r="AB533" s="429">
        <f t="shared" si="199"/>
        <v>3.7282997130876752E-2</v>
      </c>
      <c r="AC533" s="454">
        <f t="shared" si="200"/>
        <v>135.06161160473826</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1.1538856799999999</v>
      </c>
      <c r="V534" s="475">
        <f t="shared" si="193"/>
        <v>3.0907618450000003</v>
      </c>
      <c r="W534" s="460">
        <f t="shared" si="194"/>
        <v>4.5663432930000001</v>
      </c>
      <c r="X534" s="476">
        <f t="shared" si="195"/>
        <v>111.099785475</v>
      </c>
      <c r="Y534" s="476">
        <f t="shared" si="196"/>
        <v>340.98917213600004</v>
      </c>
      <c r="Z534" s="478">
        <f t="shared" si="197"/>
        <v>5.3429027199999997</v>
      </c>
      <c r="AA534" s="465">
        <f t="shared" si="198"/>
        <v>466.24285114899999</v>
      </c>
      <c r="AB534" s="429">
        <f t="shared" si="199"/>
        <v>8.4632937220729718E-2</v>
      </c>
      <c r="AC534" s="454">
        <f t="shared" si="200"/>
        <v>131.85139722944243</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15.606235439999999</v>
      </c>
      <c r="V535" s="475">
        <f t="shared" si="193"/>
        <v>34.104227811999998</v>
      </c>
      <c r="W535" s="460">
        <f t="shared" si="194"/>
        <v>23.359479062000002</v>
      </c>
      <c r="X535" s="476">
        <f t="shared" si="195"/>
        <v>379.23161880000004</v>
      </c>
      <c r="Y535" s="476">
        <f t="shared" si="196"/>
        <v>1092.322430896</v>
      </c>
      <c r="Z535" s="478">
        <f t="shared" si="197"/>
        <v>30.318979200000001</v>
      </c>
      <c r="AA535" s="465">
        <f t="shared" si="198"/>
        <v>1574.9429712100002</v>
      </c>
      <c r="AB535" s="429">
        <f t="shared" si="199"/>
        <v>0.28588545493011441</v>
      </c>
      <c r="AC535" s="454">
        <f t="shared" si="200"/>
        <v>119.43140158828638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36.463883903999999</v>
      </c>
      <c r="V537" s="475">
        <f t="shared" si="193"/>
        <v>81.138848033000002</v>
      </c>
      <c r="W537" s="460">
        <f t="shared" si="194"/>
        <v>43.180551688000001</v>
      </c>
      <c r="X537" s="476">
        <f t="shared" si="195"/>
        <v>600.23060067899996</v>
      </c>
      <c r="Y537" s="476">
        <f t="shared" si="196"/>
        <v>1519.6509166600001</v>
      </c>
      <c r="Z537" s="478">
        <f t="shared" si="197"/>
        <v>66.874003200000004</v>
      </c>
      <c r="AA537" s="465">
        <f t="shared" si="198"/>
        <v>2347.5388041640003</v>
      </c>
      <c r="AB537" s="429">
        <f t="shared" si="199"/>
        <v>0.42612793686041028</v>
      </c>
      <c r="AC537" s="454">
        <f t="shared" si="200"/>
        <v>110.55368020527993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28.674470448000001</v>
      </c>
      <c r="V538" s="475">
        <f t="shared" si="193"/>
        <v>39.930102060999999</v>
      </c>
      <c r="W538" s="460">
        <f t="shared" si="194"/>
        <v>13.666644625</v>
      </c>
      <c r="X538" s="476">
        <f t="shared" si="195"/>
        <v>129.45719903100002</v>
      </c>
      <c r="Y538" s="476">
        <f t="shared" si="196"/>
        <v>214.10569843600001</v>
      </c>
      <c r="Z538" s="478">
        <f t="shared" si="197"/>
        <v>10.542264800000002</v>
      </c>
      <c r="AA538" s="465">
        <f t="shared" si="198"/>
        <v>436.37637940100001</v>
      </c>
      <c r="AB538" s="429">
        <f t="shared" si="199"/>
        <v>7.9211541005808683E-2</v>
      </c>
      <c r="AC538" s="454">
        <f t="shared" si="200"/>
        <v>79.955789592057329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34.690572719999999</v>
      </c>
      <c r="V539" s="475">
        <f t="shared" si="193"/>
        <v>72.315358175</v>
      </c>
      <c r="W539" s="460">
        <f t="shared" si="194"/>
        <v>44.816614837000003</v>
      </c>
      <c r="X539" s="476">
        <f t="shared" si="195"/>
        <v>617.86507798800005</v>
      </c>
      <c r="Y539" s="476">
        <f t="shared" si="196"/>
        <v>1496.7184891239999</v>
      </c>
      <c r="Z539" s="478">
        <f t="shared" si="197"/>
        <v>53.652312640000005</v>
      </c>
      <c r="AA539" s="465">
        <f t="shared" si="198"/>
        <v>2320.0584254840001</v>
      </c>
      <c r="AB539" s="429">
        <f t="shared" si="199"/>
        <v>0.42113966699655109</v>
      </c>
      <c r="AC539" s="454">
        <f t="shared" si="200"/>
        <v>110.19159143044494</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9.8231028480000013</v>
      </c>
      <c r="V540" s="475">
        <f t="shared" si="193"/>
        <v>18.345576485999999</v>
      </c>
      <c r="W540" s="460">
        <f t="shared" si="194"/>
        <v>9.3857726939999999</v>
      </c>
      <c r="X540" s="476">
        <f t="shared" si="195"/>
        <v>86.003576295000002</v>
      </c>
      <c r="Y540" s="476">
        <f t="shared" si="196"/>
        <v>171.26132578799999</v>
      </c>
      <c r="Z540" s="478">
        <f t="shared" si="197"/>
        <v>4.7049441600000002</v>
      </c>
      <c r="AA540" s="465">
        <f t="shared" si="198"/>
        <v>299.52429827100002</v>
      </c>
      <c r="AB540" s="429">
        <f t="shared" si="199"/>
        <v>5.4369994240515522E-2</v>
      </c>
      <c r="AC540" s="454">
        <f t="shared" si="200"/>
        <v>91.395271732865396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3.3575058719999999</v>
      </c>
      <c r="V541" s="475">
        <f t="shared" si="193"/>
        <v>10.474718713</v>
      </c>
      <c r="W541" s="460">
        <f t="shared" si="194"/>
        <v>8.8616087690000001</v>
      </c>
      <c r="X541" s="476">
        <f t="shared" si="195"/>
        <v>94.549713290999989</v>
      </c>
      <c r="Y541" s="476">
        <f t="shared" si="196"/>
        <v>216.31297456000001</v>
      </c>
      <c r="Z541" s="478">
        <f t="shared" si="197"/>
        <v>6.8102073599999997</v>
      </c>
      <c r="AA541" s="465">
        <f t="shared" si="198"/>
        <v>340.36672856499996</v>
      </c>
      <c r="AB541" s="429">
        <f t="shared" si="199"/>
        <v>6.178375904247594E-2</v>
      </c>
      <c r="AC541" s="454">
        <f t="shared" si="200"/>
        <v>106.83848855499424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67.643464895999998</v>
      </c>
      <c r="V542" s="475">
        <f t="shared" si="193"/>
        <v>143.72465766000002</v>
      </c>
      <c r="W542" s="460">
        <f t="shared" si="194"/>
        <v>55.688518290000005</v>
      </c>
      <c r="X542" s="476">
        <f t="shared" si="195"/>
        <v>692.48241027899996</v>
      </c>
      <c r="Y542" s="476">
        <f t="shared" si="196"/>
        <v>1656.8040312600001</v>
      </c>
      <c r="Z542" s="478">
        <f t="shared" si="197"/>
        <v>62.488038240000002</v>
      </c>
      <c r="AA542" s="465">
        <f t="shared" si="198"/>
        <v>2678.8311206250005</v>
      </c>
      <c r="AB542" s="429">
        <f t="shared" si="199"/>
        <v>0.48626449820747875</v>
      </c>
      <c r="AC542" s="454">
        <f t="shared" si="200"/>
        <v>101.72556995474729</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1.0579569120000001</v>
      </c>
      <c r="V543" s="475">
        <f t="shared" si="193"/>
        <v>4.0010547570000004</v>
      </c>
      <c r="W543" s="460">
        <f t="shared" si="194"/>
        <v>4.342044402</v>
      </c>
      <c r="X543" s="476">
        <f t="shared" si="195"/>
        <v>103.767148554</v>
      </c>
      <c r="Y543" s="476">
        <f t="shared" si="196"/>
        <v>340.570953164</v>
      </c>
      <c r="Z543" s="478">
        <f t="shared" si="197"/>
        <v>4.9920254399999999</v>
      </c>
      <c r="AA543" s="465">
        <f t="shared" si="198"/>
        <v>458.73118322900001</v>
      </c>
      <c r="AB543" s="429">
        <f t="shared" si="199"/>
        <v>8.3269410642403341E-2</v>
      </c>
      <c r="AC543" s="454">
        <f t="shared" si="200"/>
        <v>132.65036780225591</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4.0288279679999999</v>
      </c>
      <c r="V544" s="475">
        <f t="shared" si="193"/>
        <v>8.6123363590000004</v>
      </c>
      <c r="W544" s="460">
        <f t="shared" si="194"/>
        <v>5.2264660520000001</v>
      </c>
      <c r="X544" s="476">
        <f t="shared" si="195"/>
        <v>61.783595127000005</v>
      </c>
      <c r="Y544" s="476">
        <f t="shared" si="196"/>
        <v>134.26205386399999</v>
      </c>
      <c r="Z544" s="478">
        <f t="shared" si="197"/>
        <v>19.566534239999999</v>
      </c>
      <c r="AA544" s="465">
        <f t="shared" si="198"/>
        <v>233.47981361000001</v>
      </c>
      <c r="AB544" s="429">
        <f t="shared" si="199"/>
        <v>4.2381523617716466E-2</v>
      </c>
      <c r="AC544" s="454">
        <f t="shared" si="200"/>
        <v>106.5319214928453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21.420350639999999</v>
      </c>
      <c r="V545" s="475">
        <f t="shared" si="193"/>
        <v>46.892414514999999</v>
      </c>
      <c r="W545" s="460">
        <f t="shared" si="194"/>
        <v>21.499410264999998</v>
      </c>
      <c r="X545" s="476">
        <f t="shared" si="195"/>
        <v>256.23677413800004</v>
      </c>
      <c r="Y545" s="476">
        <f t="shared" si="196"/>
        <v>557.29179993999992</v>
      </c>
      <c r="Z545" s="478">
        <f t="shared" si="197"/>
        <v>34.63103632</v>
      </c>
      <c r="AA545" s="465">
        <f t="shared" si="198"/>
        <v>937.97178581799994</v>
      </c>
      <c r="AB545" s="429">
        <f t="shared" si="199"/>
        <v>0.17026171461571973</v>
      </c>
      <c r="AC545" s="454">
        <f t="shared" si="200"/>
        <v>101.19846163475007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10.738481759999999</v>
      </c>
      <c r="V546" s="475">
        <f t="shared" si="193"/>
        <v>21.666533918000003</v>
      </c>
      <c r="W546" s="460">
        <f t="shared" si="194"/>
        <v>10.653540923</v>
      </c>
      <c r="X546" s="476">
        <f t="shared" si="195"/>
        <v>126.826052307</v>
      </c>
      <c r="Y546" s="476">
        <f t="shared" si="196"/>
        <v>296.74907378800003</v>
      </c>
      <c r="Z546" s="478">
        <f t="shared" si="197"/>
        <v>13.447427679999999</v>
      </c>
      <c r="AA546" s="465">
        <f t="shared" si="198"/>
        <v>480.08111037600003</v>
      </c>
      <c r="AB546" s="429">
        <f t="shared" si="199"/>
        <v>8.7144873911054646E-2</v>
      </c>
      <c r="AC546" s="454">
        <f t="shared" si="200"/>
        <v>103.10973062717909</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11.615930496000001</v>
      </c>
      <c r="V547" s="475">
        <f t="shared" si="193"/>
        <v>24.536612633000001</v>
      </c>
      <c r="W547" s="460">
        <f t="shared" si="194"/>
        <v>9.970231901</v>
      </c>
      <c r="X547" s="476">
        <f t="shared" si="195"/>
        <v>118.786868388</v>
      </c>
      <c r="Y547" s="476">
        <f t="shared" si="196"/>
        <v>238.26828711599998</v>
      </c>
      <c r="Z547" s="478">
        <f t="shared" si="197"/>
        <v>17.666292800000001</v>
      </c>
      <c r="AA547" s="465">
        <f t="shared" si="198"/>
        <v>420.84422333399999</v>
      </c>
      <c r="AB547" s="429">
        <f t="shared" si="199"/>
        <v>7.6392126217825373E-2</v>
      </c>
      <c r="AC547" s="454">
        <f t="shared" si="200"/>
        <v>97.475856839305479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44.429357232000001</v>
      </c>
      <c r="V548" s="475">
        <f t="shared" si="193"/>
        <v>90.252391793000001</v>
      </c>
      <c r="W548" s="460">
        <f t="shared" si="194"/>
        <v>42.530656620000002</v>
      </c>
      <c r="X548" s="476">
        <f t="shared" si="195"/>
        <v>519.31822439400003</v>
      </c>
      <c r="Y548" s="476">
        <f t="shared" si="196"/>
        <v>1146.60103224</v>
      </c>
      <c r="Z548" s="478">
        <f t="shared" si="197"/>
        <v>54.040972959999998</v>
      </c>
      <c r="AA548" s="465">
        <f t="shared" si="198"/>
        <v>1897.1726352390001</v>
      </c>
      <c r="AB548" s="429">
        <f t="shared" si="199"/>
        <v>0.34437695321092759</v>
      </c>
      <c r="AC548" s="454">
        <f t="shared" si="200"/>
        <v>101.69598710888388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10.142452368000001</v>
      </c>
      <c r="V549" s="475">
        <f t="shared" si="193"/>
        <v>19.345548425</v>
      </c>
      <c r="W549" s="460">
        <f t="shared" si="194"/>
        <v>9.866146638</v>
      </c>
      <c r="X549" s="476">
        <f t="shared" si="195"/>
        <v>135.943264317</v>
      </c>
      <c r="Y549" s="476">
        <f t="shared" si="196"/>
        <v>302.87081773200003</v>
      </c>
      <c r="Z549" s="478">
        <f t="shared" si="197"/>
        <v>20.983776160000001</v>
      </c>
      <c r="AA549" s="465">
        <f t="shared" si="198"/>
        <v>499.15200564000003</v>
      </c>
      <c r="AB549" s="429">
        <f t="shared" si="199"/>
        <v>9.0606644697767288E-2</v>
      </c>
      <c r="AC549" s="454">
        <f t="shared" si="200"/>
        <v>106.18029533656195</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24.240496031999999</v>
      </c>
      <c r="V550" s="475">
        <f t="shared" si="193"/>
        <v>48.081962206999997</v>
      </c>
      <c r="W550" s="460">
        <f t="shared" si="194"/>
        <v>23.072920325999998</v>
      </c>
      <c r="X550" s="476">
        <f t="shared" si="195"/>
        <v>283.21706035799997</v>
      </c>
      <c r="Y550" s="476">
        <f t="shared" si="196"/>
        <v>603.63177620400006</v>
      </c>
      <c r="Z550" s="478">
        <f t="shared" si="197"/>
        <v>26.728809120000001</v>
      </c>
      <c r="AA550" s="465">
        <f t="shared" si="198"/>
        <v>1008.973024247</v>
      </c>
      <c r="AB550" s="429">
        <f t="shared" si="199"/>
        <v>0.18314994086894174</v>
      </c>
      <c r="AC550" s="454">
        <f t="shared" si="200"/>
        <v>100.86957324713785</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24.111267408000003</v>
      </c>
      <c r="V551" s="475">
        <f t="shared" si="193"/>
        <v>50.769150286999995</v>
      </c>
      <c r="W551" s="460">
        <f t="shared" si="194"/>
        <v>27.194201770999999</v>
      </c>
      <c r="X551" s="476">
        <f t="shared" si="195"/>
        <v>327.97017504300004</v>
      </c>
      <c r="Y551" s="476">
        <f t="shared" si="196"/>
        <v>798.48694499999999</v>
      </c>
      <c r="Z551" s="478">
        <f t="shared" si="197"/>
        <v>48.165459519999999</v>
      </c>
      <c r="AA551" s="465">
        <f t="shared" si="198"/>
        <v>1276.6971990290001</v>
      </c>
      <c r="AB551" s="429">
        <f t="shared" si="199"/>
        <v>0.23174754021219823</v>
      </c>
      <c r="AC551" s="454">
        <f t="shared" si="200"/>
        <v>106.30143197254958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6.2323027199999999</v>
      </c>
      <c r="V552" s="475">
        <f t="shared" si="193"/>
        <v>8.6654688370000006</v>
      </c>
      <c r="W552" s="460">
        <f t="shared" si="194"/>
        <v>3.3945537899999998</v>
      </c>
      <c r="X552" s="476">
        <f t="shared" si="195"/>
        <v>42.199335900000001</v>
      </c>
      <c r="Y552" s="476">
        <f t="shared" si="196"/>
        <v>102.761449044</v>
      </c>
      <c r="Z552" s="478">
        <f t="shared" si="197"/>
        <v>8.6204561599999998</v>
      </c>
      <c r="AA552" s="465">
        <f t="shared" si="198"/>
        <v>171.87356645100002</v>
      </c>
      <c r="AB552" s="429">
        <f t="shared" si="199"/>
        <v>3.1198686957887096E-2</v>
      </c>
      <c r="AC552" s="454">
        <f t="shared" si="200"/>
        <v>100.34355161039772</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31.925723183999999</v>
      </c>
      <c r="V553" s="475">
        <f t="shared" si="193"/>
        <v>75.482250977000007</v>
      </c>
      <c r="W553" s="460">
        <f t="shared" si="194"/>
        <v>36.382695331999997</v>
      </c>
      <c r="X553" s="476">
        <f t="shared" si="195"/>
        <v>522.65807598599997</v>
      </c>
      <c r="Y553" s="476">
        <f t="shared" si="196"/>
        <v>1162.3373288360001</v>
      </c>
      <c r="Z553" s="478">
        <f t="shared" si="197"/>
        <v>26.420066240000001</v>
      </c>
      <c r="AA553" s="465">
        <f t="shared" si="198"/>
        <v>1855.206140555</v>
      </c>
      <c r="AB553" s="429">
        <f t="shared" si="199"/>
        <v>0.33675914695135234</v>
      </c>
      <c r="AC553" s="454">
        <f t="shared" si="200"/>
        <v>106.27852232198383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17.484921791999998</v>
      </c>
      <c r="V554" s="475">
        <f t="shared" si="193"/>
        <v>37.492025620999996</v>
      </c>
      <c r="W554" s="460">
        <f t="shared" si="194"/>
        <v>18.615582657000001</v>
      </c>
      <c r="X554" s="476">
        <f t="shared" si="195"/>
        <v>276.82844176499998</v>
      </c>
      <c r="Y554" s="476">
        <f t="shared" si="196"/>
        <v>679.37387518000003</v>
      </c>
      <c r="Z554" s="478">
        <f t="shared" si="197"/>
        <v>29.988639520000003</v>
      </c>
      <c r="AA554" s="465">
        <f t="shared" si="198"/>
        <v>1059.7834865350001</v>
      </c>
      <c r="AB554" s="429">
        <f t="shared" si="199"/>
        <v>0.19237311427391543</v>
      </c>
      <c r="AC554" s="454">
        <f t="shared" si="200"/>
        <v>110.27258589976717</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13.23973584</v>
      </c>
      <c r="V555" s="475">
        <f t="shared" si="193"/>
        <v>31.251987066000002</v>
      </c>
      <c r="W555" s="460">
        <f t="shared" si="194"/>
        <v>14.606637919000001</v>
      </c>
      <c r="X555" s="476">
        <f t="shared" si="195"/>
        <v>170.79029197200001</v>
      </c>
      <c r="Y555" s="476">
        <f t="shared" si="196"/>
        <v>400.8587746</v>
      </c>
      <c r="Z555" s="478">
        <f t="shared" si="197"/>
        <v>18.2297008</v>
      </c>
      <c r="AA555" s="465">
        <f t="shared" si="198"/>
        <v>648.97712819700007</v>
      </c>
      <c r="AB555" s="429">
        <f t="shared" si="199"/>
        <v>0.11780307282573971</v>
      </c>
      <c r="AC555" s="454">
        <f t="shared" si="200"/>
        <v>103.01936725799581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15.185310911999998</v>
      </c>
      <c r="V556" s="475">
        <f t="shared" si="193"/>
        <v>31.673865822</v>
      </c>
      <c r="W556" s="460">
        <f t="shared" si="194"/>
        <v>14.160737744</v>
      </c>
      <c r="X556" s="476">
        <f t="shared" si="195"/>
        <v>173.223243618</v>
      </c>
      <c r="Y556" s="476">
        <f t="shared" si="196"/>
        <v>383.47886470399999</v>
      </c>
      <c r="Z556" s="478">
        <f t="shared" si="197"/>
        <v>26.590701280000001</v>
      </c>
      <c r="AA556" s="465">
        <f t="shared" si="198"/>
        <v>644.31272407999995</v>
      </c>
      <c r="AB556" s="429">
        <f t="shared" si="199"/>
        <v>0.11695638483935378</v>
      </c>
      <c r="AC556" s="454">
        <f t="shared" si="200"/>
        <v>101.925746196869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23.858408304000001</v>
      </c>
      <c r="V557" s="475">
        <f t="shared" si="193"/>
        <v>50.117193668999995</v>
      </c>
      <c r="W557" s="460">
        <f t="shared" si="194"/>
        <v>24.919798776</v>
      </c>
      <c r="X557" s="476">
        <f t="shared" si="195"/>
        <v>306.63234614999999</v>
      </c>
      <c r="Y557" s="476">
        <f t="shared" si="196"/>
        <v>700.28758247600001</v>
      </c>
      <c r="Z557" s="478">
        <f t="shared" si="197"/>
        <v>36.870607679999999</v>
      </c>
      <c r="AA557" s="465">
        <f t="shared" si="198"/>
        <v>1142.6859370550001</v>
      </c>
      <c r="AB557" s="429">
        <f t="shared" si="199"/>
        <v>0.20742166219912872</v>
      </c>
      <c r="AC557" s="454">
        <f t="shared" si="200"/>
        <v>103.86558117894955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51.334121376000006</v>
      </c>
      <c r="V558" s="475">
        <f t="shared" si="193"/>
        <v>98.299562835999993</v>
      </c>
      <c r="W558" s="460">
        <f t="shared" si="194"/>
        <v>41.375121720000003</v>
      </c>
      <c r="X558" s="476">
        <f t="shared" si="195"/>
        <v>455.15097363300004</v>
      </c>
      <c r="Y558" s="476">
        <f t="shared" si="196"/>
        <v>978.21050492800009</v>
      </c>
      <c r="Z558" s="478">
        <f t="shared" si="197"/>
        <v>62.84171808</v>
      </c>
      <c r="AA558" s="465">
        <f t="shared" si="198"/>
        <v>1687.2120025730001</v>
      </c>
      <c r="AB558" s="429">
        <f t="shared" si="199"/>
        <v>0.30626465829969141</v>
      </c>
      <c r="AC558" s="454">
        <f t="shared" si="200"/>
        <v>96.796737646146397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8.3161152000000005</v>
      </c>
      <c r="V559" s="475">
        <f t="shared" si="193"/>
        <v>18.119576340999998</v>
      </c>
      <c r="W559" s="460">
        <f t="shared" si="194"/>
        <v>9.3680826100000001</v>
      </c>
      <c r="X559" s="476">
        <f t="shared" si="195"/>
        <v>116.24774953799999</v>
      </c>
      <c r="Y559" s="476">
        <f t="shared" si="196"/>
        <v>276.07462246799997</v>
      </c>
      <c r="Z559" s="478">
        <f t="shared" si="197"/>
        <v>31.51877168</v>
      </c>
      <c r="AA559" s="465">
        <f t="shared" si="198"/>
        <v>459.64491783699998</v>
      </c>
      <c r="AB559" s="429">
        <f t="shared" si="199"/>
        <v>8.3435272796696311E-2</v>
      </c>
      <c r="AC559" s="454">
        <f t="shared" si="200"/>
        <v>107.62874761316831</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12.621309695999999</v>
      </c>
      <c r="V560" s="475">
        <f t="shared" si="193"/>
        <v>23.886036583000003</v>
      </c>
      <c r="W560" s="460">
        <f t="shared" si="194"/>
        <v>12.713602716</v>
      </c>
      <c r="X560" s="476">
        <f t="shared" si="195"/>
        <v>169.781205564</v>
      </c>
      <c r="Y560" s="476">
        <f t="shared" si="196"/>
        <v>433.68072896400002</v>
      </c>
      <c r="Z560" s="478">
        <f t="shared" si="197"/>
        <v>37.631303680000002</v>
      </c>
      <c r="AA560" s="465">
        <f t="shared" si="198"/>
        <v>690.31418720300007</v>
      </c>
      <c r="AB560" s="429">
        <f t="shared" si="199"/>
        <v>0.1253066231989472</v>
      </c>
      <c r="AC560" s="454">
        <f t="shared" si="200"/>
        <v>110.25384204832642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6.5956200479999998</v>
      </c>
      <c r="V561" s="475">
        <f t="shared" si="193"/>
        <v>10.990153665000001</v>
      </c>
      <c r="W561" s="460">
        <f t="shared" si="194"/>
        <v>4.4427026969999996</v>
      </c>
      <c r="X561" s="476">
        <f t="shared" si="195"/>
        <v>48.477509273999999</v>
      </c>
      <c r="Y561" s="476">
        <f t="shared" si="196"/>
        <v>136.40983037999999</v>
      </c>
      <c r="Z561" s="478">
        <f t="shared" si="197"/>
        <v>17.819360159999999</v>
      </c>
      <c r="AA561" s="465">
        <f t="shared" si="198"/>
        <v>224.73517622399999</v>
      </c>
      <c r="AB561" s="429">
        <f t="shared" si="199"/>
        <v>4.0794187007442362E-2</v>
      </c>
      <c r="AC561" s="454">
        <f t="shared" si="200"/>
        <v>104.45277713892442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69.624850752</v>
      </c>
      <c r="V562" s="475">
        <f t="shared" si="193"/>
        <v>138.418301066</v>
      </c>
      <c r="W562" s="460">
        <f t="shared" si="194"/>
        <v>66.999460107999994</v>
      </c>
      <c r="X562" s="476">
        <f t="shared" si="195"/>
        <v>846.8006136780001</v>
      </c>
      <c r="Y562" s="476">
        <f t="shared" si="196"/>
        <v>1864.1819812239999</v>
      </c>
      <c r="Z562" s="478">
        <f t="shared" si="197"/>
        <v>66.708342560000006</v>
      </c>
      <c r="AA562" s="465">
        <f t="shared" si="198"/>
        <v>3052.7335493879996</v>
      </c>
      <c r="AB562" s="429">
        <f t="shared" si="199"/>
        <v>0.55413569602250856</v>
      </c>
      <c r="AC562" s="454">
        <f t="shared" si="200"/>
        <v>102.36403302761568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11.307729024</v>
      </c>
      <c r="V563" s="475">
        <f t="shared" si="193"/>
        <v>19.095494154000001</v>
      </c>
      <c r="W563" s="460">
        <f t="shared" si="194"/>
        <v>9.9727887919999993</v>
      </c>
      <c r="X563" s="476">
        <f t="shared" si="195"/>
        <v>118.495577064</v>
      </c>
      <c r="Y563" s="476">
        <f t="shared" si="196"/>
        <v>258.50724963199997</v>
      </c>
      <c r="Z563" s="478">
        <f t="shared" si="197"/>
        <v>25.523762400000003</v>
      </c>
      <c r="AA563" s="465">
        <f t="shared" si="198"/>
        <v>442.90260106599999</v>
      </c>
      <c r="AB563" s="429">
        <f t="shared" si="199"/>
        <v>8.0396188249410055E-2</v>
      </c>
      <c r="AC563" s="454">
        <f t="shared" si="200"/>
        <v>102.26173870018155</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8.8410451679999991</v>
      </c>
      <c r="V564" s="475">
        <f t="shared" si="193"/>
        <v>17.954134489999998</v>
      </c>
      <c r="W564" s="460">
        <f t="shared" si="194"/>
        <v>8.2316789899999989</v>
      </c>
      <c r="X564" s="476">
        <f t="shared" si="195"/>
        <v>97.80790232999999</v>
      </c>
      <c r="Y564" s="476">
        <f t="shared" si="196"/>
        <v>213.37549003999999</v>
      </c>
      <c r="Z564" s="478">
        <f t="shared" si="197"/>
        <v>15.767924959999998</v>
      </c>
      <c r="AA564" s="465">
        <f t="shared" si="198"/>
        <v>361.97817597800002</v>
      </c>
      <c r="AB564" s="429">
        <f t="shared" si="199"/>
        <v>6.5706693769831195E-2</v>
      </c>
      <c r="AC564" s="454">
        <f t="shared" si="200"/>
        <v>101.07185220997583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22.322511072000001</v>
      </c>
      <c r="V565" s="475">
        <f t="shared" si="193"/>
        <v>43.366843830999997</v>
      </c>
      <c r="W565" s="460">
        <f t="shared" si="194"/>
        <v>22.691730461000002</v>
      </c>
      <c r="X565" s="476">
        <f t="shared" si="195"/>
        <v>317.50576555800001</v>
      </c>
      <c r="Y565" s="476">
        <f t="shared" si="196"/>
        <v>777.43950678800002</v>
      </c>
      <c r="Z565" s="478">
        <f t="shared" si="197"/>
        <v>43.086891200000004</v>
      </c>
      <c r="AA565" s="465">
        <f t="shared" si="198"/>
        <v>1226.4132489100002</v>
      </c>
      <c r="AB565" s="429">
        <f t="shared" si="199"/>
        <v>0.2226199399001634</v>
      </c>
      <c r="AC565" s="454">
        <f t="shared" si="200"/>
        <v>109.19026897316139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51.489808992</v>
      </c>
      <c r="V566" s="475">
        <f t="shared" si="193"/>
        <v>95.780096039999989</v>
      </c>
      <c r="W566" s="460">
        <f t="shared" si="194"/>
        <v>46.964704521000002</v>
      </c>
      <c r="X566" s="476">
        <f t="shared" si="195"/>
        <v>590.375255283</v>
      </c>
      <c r="Y566" s="476">
        <f t="shared" si="196"/>
        <v>1271.998855968</v>
      </c>
      <c r="Z566" s="478">
        <f t="shared" si="197"/>
        <v>30.325054399999999</v>
      </c>
      <c r="AA566" s="465">
        <f t="shared" si="198"/>
        <v>2086.9337752040001</v>
      </c>
      <c r="AB566" s="429">
        <f t="shared" si="199"/>
        <v>0.37882261303394449</v>
      </c>
      <c r="AC566" s="454">
        <f t="shared" si="200"/>
        <v>101.04153053449272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96.094552751999998</v>
      </c>
      <c r="V567" s="475">
        <f t="shared" si="193"/>
        <v>189.60857029799999</v>
      </c>
      <c r="W567" s="460">
        <f t="shared" si="194"/>
        <v>89.084351041000005</v>
      </c>
      <c r="X567" s="476">
        <f t="shared" si="195"/>
        <v>1075.0592994900001</v>
      </c>
      <c r="Y567" s="476">
        <f t="shared" si="196"/>
        <v>2357.970169528</v>
      </c>
      <c r="Z567" s="478">
        <f t="shared" si="197"/>
        <v>96.235062239999991</v>
      </c>
      <c r="AA567" s="465">
        <f t="shared" si="198"/>
        <v>3904.052005349</v>
      </c>
      <c r="AB567" s="429">
        <f t="shared" si="199"/>
        <v>0.70866799879270281</v>
      </c>
      <c r="AC567" s="454">
        <f t="shared" si="200"/>
        <v>100.81182713771383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9.6175182239999994</v>
      </c>
      <c r="V568" s="475">
        <f t="shared" si="193"/>
        <v>20.272772131</v>
      </c>
      <c r="W568" s="460">
        <f t="shared" si="194"/>
        <v>10.244189443</v>
      </c>
      <c r="X568" s="476">
        <f t="shared" si="195"/>
        <v>137.00585081099999</v>
      </c>
      <c r="Y568" s="476">
        <f t="shared" si="196"/>
        <v>358.43399368800004</v>
      </c>
      <c r="Z568" s="478">
        <f t="shared" si="197"/>
        <v>22.110093599999999</v>
      </c>
      <c r="AA568" s="465">
        <f t="shared" si="198"/>
        <v>557.684417897</v>
      </c>
      <c r="AB568" s="429">
        <f t="shared" si="199"/>
        <v>0.10123151531984026</v>
      </c>
      <c r="AC568" s="454">
        <f t="shared" si="200"/>
        <v>110.21972930073348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47.616474960000005</v>
      </c>
      <c r="V569" s="475">
        <f t="shared" si="193"/>
        <v>97.157592386999994</v>
      </c>
      <c r="W569" s="460">
        <f t="shared" si="194"/>
        <v>41.952597578000002</v>
      </c>
      <c r="X569" s="476">
        <f t="shared" si="195"/>
        <v>435.22137975599998</v>
      </c>
      <c r="Y569" s="476">
        <f t="shared" si="196"/>
        <v>946.17432791999988</v>
      </c>
      <c r="Z569" s="478">
        <f t="shared" si="197"/>
        <v>77.627971520000003</v>
      </c>
      <c r="AA569" s="465">
        <f t="shared" si="198"/>
        <v>1645.7503441209999</v>
      </c>
      <c r="AB569" s="429">
        <f t="shared" si="199"/>
        <v>0.29873849049210383</v>
      </c>
      <c r="AC569" s="454">
        <f t="shared" si="200"/>
        <v>96.849633377611283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26.701067375999997</v>
      </c>
      <c r="V571" s="475">
        <f t="shared" si="193"/>
        <v>54.883408019000001</v>
      </c>
      <c r="W571" s="460">
        <f t="shared" si="194"/>
        <v>29.230120229000001</v>
      </c>
      <c r="X571" s="476">
        <f t="shared" si="195"/>
        <v>365.57917670400002</v>
      </c>
      <c r="Y571" s="476">
        <f t="shared" si="196"/>
        <v>919.73834658800001</v>
      </c>
      <c r="Z571" s="478">
        <f t="shared" si="197"/>
        <v>57.212464320000002</v>
      </c>
      <c r="AA571" s="465">
        <f t="shared" si="198"/>
        <v>1453.3445832360001</v>
      </c>
      <c r="AB571" s="429">
        <f t="shared" si="199"/>
        <v>0.26381277604574332</v>
      </c>
      <c r="AC571" s="454">
        <f t="shared" si="200"/>
        <v>107.98193315584521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5.3045483039999999</v>
      </c>
      <c r="V572" s="475">
        <f t="shared" si="193"/>
        <v>15.045550559</v>
      </c>
      <c r="W572" s="460">
        <f t="shared" si="194"/>
        <v>7.1078529420000001</v>
      </c>
      <c r="X572" s="476">
        <f t="shared" si="195"/>
        <v>101.284016622</v>
      </c>
      <c r="Y572" s="476">
        <f t="shared" si="196"/>
        <v>268.62429645599997</v>
      </c>
      <c r="Z572" s="478">
        <f t="shared" si="197"/>
        <v>15.818211680000001</v>
      </c>
      <c r="AA572" s="465">
        <f t="shared" si="198"/>
        <v>413.18447656299998</v>
      </c>
      <c r="AB572" s="429">
        <f t="shared" si="199"/>
        <v>7.5001720196587393E-2</v>
      </c>
      <c r="AC572" s="454">
        <f t="shared" si="200"/>
        <v>112.69784119958753</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4.0230709920000001</v>
      </c>
      <c r="V573" s="475">
        <f t="shared" si="193"/>
        <v>9.3283857910000005</v>
      </c>
      <c r="W573" s="460">
        <f t="shared" si="194"/>
        <v>3.1807983119999999</v>
      </c>
      <c r="X573" s="476">
        <f t="shared" si="195"/>
        <v>45.215088999000002</v>
      </c>
      <c r="Y573" s="476">
        <f t="shared" si="196"/>
        <v>98.640207412000009</v>
      </c>
      <c r="Z573" s="478">
        <f t="shared" si="197"/>
        <v>12.899764959999999</v>
      </c>
      <c r="AA573" s="465">
        <f t="shared" si="198"/>
        <v>173.28731646600002</v>
      </c>
      <c r="AB573" s="429">
        <f t="shared" si="199"/>
        <v>3.1455312482483212E-2</v>
      </c>
      <c r="AC573" s="454">
        <f t="shared" si="200"/>
        <v>103.92627535235337</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25.587763632000001</v>
      </c>
      <c r="V574" s="475">
        <f t="shared" si="193"/>
        <v>54.822780475000002</v>
      </c>
      <c r="W574" s="460">
        <f t="shared" si="194"/>
        <v>25.185572819000001</v>
      </c>
      <c r="X574" s="476">
        <f t="shared" si="195"/>
        <v>299.252199873</v>
      </c>
      <c r="Y574" s="476">
        <f t="shared" si="196"/>
        <v>652.84177732400008</v>
      </c>
      <c r="Z574" s="478">
        <f t="shared" si="197"/>
        <v>49.765351200000005</v>
      </c>
      <c r="AA574" s="465">
        <f t="shared" si="198"/>
        <v>1107.455445323</v>
      </c>
      <c r="AB574" s="429">
        <f t="shared" si="199"/>
        <v>0.20102658292303505</v>
      </c>
      <c r="AC574" s="454">
        <f t="shared" si="200"/>
        <v>101.49864999377726</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41.448656304000004</v>
      </c>
      <c r="V575" s="475">
        <f t="shared" si="193"/>
        <v>83.348660129999999</v>
      </c>
      <c r="W575" s="460">
        <f t="shared" si="194"/>
        <v>43.267050245</v>
      </c>
      <c r="X575" s="476">
        <f t="shared" si="195"/>
        <v>516.75385393800002</v>
      </c>
      <c r="Y575" s="476">
        <f t="shared" si="196"/>
        <v>1203.3058639199999</v>
      </c>
      <c r="Z575" s="478">
        <f t="shared" si="197"/>
        <v>58.187679680000002</v>
      </c>
      <c r="AA575" s="465">
        <f t="shared" si="198"/>
        <v>1946.3117642169998</v>
      </c>
      <c r="AB575" s="429">
        <f t="shared" si="199"/>
        <v>0.35329674427609364</v>
      </c>
      <c r="AC575" s="454">
        <f t="shared" si="200"/>
        <v>103.80867406332311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59.424887231999996</v>
      </c>
      <c r="V576" s="475">
        <f t="shared" si="193"/>
        <v>120.501460748</v>
      </c>
      <c r="W576" s="460">
        <f t="shared" si="194"/>
        <v>57.253147622</v>
      </c>
      <c r="X576" s="476">
        <f t="shared" si="195"/>
        <v>680.27558867400001</v>
      </c>
      <c r="Y576" s="476">
        <f t="shared" si="196"/>
        <v>1518.0094036559999</v>
      </c>
      <c r="Z576" s="478">
        <f t="shared" si="197"/>
        <v>79.513723519999999</v>
      </c>
      <c r="AA576" s="465">
        <f t="shared" si="198"/>
        <v>2514.9782114519999</v>
      </c>
      <c r="AB576" s="429">
        <f t="shared" si="199"/>
        <v>0.45652173016010161</v>
      </c>
      <c r="AC576" s="454">
        <f t="shared" si="200"/>
        <v>101.54171456520224</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22.063320864000001</v>
      </c>
      <c r="V577" s="475">
        <f t="shared" si="193"/>
        <v>50.023918350999999</v>
      </c>
      <c r="W577" s="460">
        <f t="shared" si="194"/>
        <v>24.497361215999998</v>
      </c>
      <c r="X577" s="476">
        <f t="shared" si="195"/>
        <v>315.37201390499996</v>
      </c>
      <c r="Y577" s="476">
        <f t="shared" si="196"/>
        <v>819.31555409600003</v>
      </c>
      <c r="Z577" s="478">
        <f t="shared" si="197"/>
        <v>37.816159200000001</v>
      </c>
      <c r="AA577" s="465">
        <f t="shared" si="198"/>
        <v>1269.0883276319998</v>
      </c>
      <c r="AB577" s="429">
        <f t="shared" si="199"/>
        <v>0.23036636914721362</v>
      </c>
      <c r="AC577" s="454">
        <f t="shared" si="200"/>
        <v>108.65151949352034</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14.080562495999999</v>
      </c>
      <c r="V578" s="475">
        <f t="shared" si="193"/>
        <v>26.276755440999999</v>
      </c>
      <c r="W578" s="460">
        <f t="shared" si="194"/>
        <v>11.208145096999999</v>
      </c>
      <c r="X578" s="476">
        <f t="shared" si="195"/>
        <v>99.315372204000013</v>
      </c>
      <c r="Y578" s="476">
        <f t="shared" si="196"/>
        <v>212.44810071999999</v>
      </c>
      <c r="Z578" s="478">
        <f t="shared" si="197"/>
        <v>16.661063519999999</v>
      </c>
      <c r="AA578" s="465">
        <f t="shared" si="198"/>
        <v>379.98999947799996</v>
      </c>
      <c r="AB578" s="429">
        <f t="shared" si="199"/>
        <v>6.8976220634960964E-2</v>
      </c>
      <c r="AC578" s="454">
        <f t="shared" si="200"/>
        <v>91.200472162545239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46.336663152</v>
      </c>
      <c r="V579" s="475">
        <f t="shared" si="193"/>
        <v>102.24520512800001</v>
      </c>
      <c r="W579" s="460">
        <f t="shared" si="194"/>
        <v>48.513862332000002</v>
      </c>
      <c r="X579" s="476">
        <f t="shared" si="195"/>
        <v>622.94283129899998</v>
      </c>
      <c r="Y579" s="476">
        <f t="shared" si="196"/>
        <v>1494.8490314559999</v>
      </c>
      <c r="Z579" s="478">
        <f t="shared" si="197"/>
        <v>48.14839344</v>
      </c>
      <c r="AA579" s="465">
        <f t="shared" si="198"/>
        <v>2363.0359868069995</v>
      </c>
      <c r="AB579" s="429">
        <f t="shared" si="199"/>
        <v>0.42894100323234696</v>
      </c>
      <c r="AC579" s="454">
        <f t="shared" si="200"/>
        <v>105.39600432098544</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48.372814368</v>
      </c>
      <c r="V580" s="475">
        <f t="shared" si="193"/>
        <v>106.61131596899999</v>
      </c>
      <c r="W580" s="460">
        <f t="shared" si="194"/>
        <v>48.682986454000002</v>
      </c>
      <c r="X580" s="476">
        <f t="shared" si="195"/>
        <v>591.77262248099998</v>
      </c>
      <c r="Y580" s="476">
        <f t="shared" si="196"/>
        <v>1385.9556760639998</v>
      </c>
      <c r="Z580" s="478">
        <f t="shared" si="197"/>
        <v>62.745937439999999</v>
      </c>
      <c r="AA580" s="465">
        <f t="shared" si="198"/>
        <v>2244.1413527760001</v>
      </c>
      <c r="AB580" s="429">
        <f t="shared" si="199"/>
        <v>0.40735911286549287</v>
      </c>
      <c r="AC580" s="454">
        <f t="shared" si="200"/>
        <v>103.24528830338528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3.173168736</v>
      </c>
      <c r="V581" s="475">
        <f t="shared" si="193"/>
        <v>7.8048816360000002</v>
      </c>
      <c r="W581" s="460">
        <f t="shared" si="194"/>
        <v>4.4367176950000005</v>
      </c>
      <c r="X581" s="476">
        <f t="shared" si="195"/>
        <v>58.180175558999998</v>
      </c>
      <c r="Y581" s="476">
        <f t="shared" si="196"/>
        <v>157.123644144</v>
      </c>
      <c r="Z581" s="478">
        <f t="shared" si="197"/>
        <v>11.716339680000001</v>
      </c>
      <c r="AA581" s="465">
        <f t="shared" si="198"/>
        <v>242.43492745</v>
      </c>
      <c r="AB581" s="429">
        <f t="shared" si="199"/>
        <v>4.40070661553821E-2</v>
      </c>
      <c r="AC581" s="454">
        <f t="shared" si="200"/>
        <v>113.14008393997494</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55.357122384</v>
      </c>
      <c r="V582" s="475">
        <f t="shared" si="193"/>
        <v>127.812683787</v>
      </c>
      <c r="W582" s="460">
        <f t="shared" si="194"/>
        <v>63.255028557000003</v>
      </c>
      <c r="X582" s="476">
        <f t="shared" si="195"/>
        <v>802.74570423900002</v>
      </c>
      <c r="Y582" s="476">
        <f t="shared" si="196"/>
        <v>1853.1061262320002</v>
      </c>
      <c r="Z582" s="478">
        <f t="shared" si="197"/>
        <v>73.418400160000004</v>
      </c>
      <c r="AA582" s="465">
        <f t="shared" si="198"/>
        <v>2975.6950653590006</v>
      </c>
      <c r="AB582" s="429">
        <f t="shared" si="199"/>
        <v>0.54015158202196423</v>
      </c>
      <c r="AC582" s="454">
        <f t="shared" si="200"/>
        <v>105.01524134423723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11.011824863999999</v>
      </c>
      <c r="V583" s="475">
        <f t="shared" si="193"/>
        <v>28.146264451</v>
      </c>
      <c r="W583" s="460">
        <f t="shared" si="194"/>
        <v>12.963115679</v>
      </c>
      <c r="X583" s="476">
        <f t="shared" si="195"/>
        <v>166.50940383599999</v>
      </c>
      <c r="Y583" s="476">
        <f t="shared" si="196"/>
        <v>387.14050033999996</v>
      </c>
      <c r="Z583" s="478">
        <f t="shared" si="197"/>
        <v>41.293620320000002</v>
      </c>
      <c r="AA583" s="465">
        <f t="shared" si="198"/>
        <v>647.06472948999999</v>
      </c>
      <c r="AB583" s="429">
        <f t="shared" si="199"/>
        <v>0.11745593201851516</v>
      </c>
      <c r="AC583" s="454">
        <f t="shared" si="200"/>
        <v>107.112983772218</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42.995997936000002</v>
      </c>
      <c r="V584" s="475">
        <f t="shared" si="193"/>
        <v>90.625101940999997</v>
      </c>
      <c r="W584" s="460">
        <f t="shared" si="194"/>
        <v>41.550136990999995</v>
      </c>
      <c r="X584" s="476">
        <f t="shared" si="195"/>
        <v>493.69414739699999</v>
      </c>
      <c r="Y584" s="476">
        <f t="shared" si="196"/>
        <v>1100.483986924</v>
      </c>
      <c r="Z584" s="478">
        <f t="shared" si="197"/>
        <v>54.495748639999995</v>
      </c>
      <c r="AA584" s="465">
        <f t="shared" si="198"/>
        <v>1823.8451198290002</v>
      </c>
      <c r="AB584" s="429">
        <f t="shared" si="199"/>
        <v>0.33106645849137778</v>
      </c>
      <c r="AC584" s="454">
        <f t="shared" si="200"/>
        <v>101.20423955515629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71.247410639999998</v>
      </c>
      <c r="V585" s="475">
        <f t="shared" ref="V585:V648" si="214">IFERROR(V$5*I585,"")</f>
        <v>152.89455069900001</v>
      </c>
      <c r="W585" s="460">
        <f t="shared" ref="W585:W648" si="215">IFERROR(W$5*K585,"")</f>
        <v>77.700655114</v>
      </c>
      <c r="X585" s="476">
        <f t="shared" ref="X585:X648" si="216">IFERROR(X$5*M585,"")</f>
        <v>990.69442023599993</v>
      </c>
      <c r="Y585" s="476">
        <f t="shared" ref="Y585:Y648" si="217">IFERROR(Y$5*O585,"")</f>
        <v>2230.1192889560002</v>
      </c>
      <c r="Z585" s="478">
        <f t="shared" ref="Z585:Z648" si="218">IFERROR(Z$5*Q585,"")</f>
        <v>91.307096160000015</v>
      </c>
      <c r="AA585" s="465">
        <f t="shared" ref="AA585:AA648" si="219">IFERROR(SUM(U585:Z585),"")</f>
        <v>3613.9634218050001</v>
      </c>
      <c r="AB585" s="429">
        <f t="shared" ref="AB585:AB648" si="220">IF(OR(AA585="", AA585=0), "", AA585/$AA$5)</f>
        <v>0.65601078631421317</v>
      </c>
      <c r="AC585" s="454">
        <f t="shared" ref="AC585:AC648" si="221">IF(OR(AB585="", AB585=0), "", IF(AN585&gt;0, AB585/AN585*100, ""))</f>
        <v>104.39273327359331</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51.494153759999996</v>
      </c>
      <c r="V586" s="475">
        <f t="shared" si="214"/>
        <v>114.56328599000001</v>
      </c>
      <c r="W586" s="460">
        <f t="shared" si="215"/>
        <v>49.633951023999998</v>
      </c>
      <c r="X586" s="476">
        <f t="shared" si="216"/>
        <v>571.46705069100005</v>
      </c>
      <c r="Y586" s="476">
        <f t="shared" si="217"/>
        <v>1250.661741508</v>
      </c>
      <c r="Z586" s="478">
        <f t="shared" si="218"/>
        <v>67.642162399999989</v>
      </c>
      <c r="AA586" s="465">
        <f t="shared" si="219"/>
        <v>2105.4623453730001</v>
      </c>
      <c r="AB586" s="429">
        <f t="shared" si="220"/>
        <v>0.38218594034724995</v>
      </c>
      <c r="AC586" s="454">
        <f t="shared" si="221"/>
        <v>99.602525807694747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28.099910304000002</v>
      </c>
      <c r="V587" s="475">
        <f t="shared" si="214"/>
        <v>50.548699560000003</v>
      </c>
      <c r="W587" s="460">
        <f t="shared" si="215"/>
        <v>23.232654830000001</v>
      </c>
      <c r="X587" s="476">
        <f t="shared" si="216"/>
        <v>298.91307324899998</v>
      </c>
      <c r="Y587" s="476">
        <f t="shared" si="217"/>
        <v>695.809800784</v>
      </c>
      <c r="Z587" s="478">
        <f t="shared" si="218"/>
        <v>47.996787359999999</v>
      </c>
      <c r="AA587" s="465">
        <f t="shared" si="219"/>
        <v>1144.6009260870001</v>
      </c>
      <c r="AB587" s="429">
        <f t="shared" si="220"/>
        <v>0.2077692732051189</v>
      </c>
      <c r="AC587" s="454">
        <f t="shared" si="221"/>
        <v>103.98945386193925</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22.016859984</v>
      </c>
      <c r="V588" s="475">
        <f t="shared" si="214"/>
        <v>41.073831736999999</v>
      </c>
      <c r="W588" s="460">
        <f t="shared" si="215"/>
        <v>19.422407688</v>
      </c>
      <c r="X588" s="476">
        <f t="shared" si="216"/>
        <v>214.52335585500001</v>
      </c>
      <c r="Y588" s="476">
        <f t="shared" si="217"/>
        <v>473.46448970799997</v>
      </c>
      <c r="Z588" s="478">
        <f t="shared" si="218"/>
        <v>37.054153280000001</v>
      </c>
      <c r="AA588" s="465">
        <f t="shared" si="219"/>
        <v>807.55509825199999</v>
      </c>
      <c r="AB588" s="429">
        <f t="shared" si="220"/>
        <v>0.14658832787293519</v>
      </c>
      <c r="AC588" s="454">
        <f t="shared" si="221"/>
        <v>99.472273022390311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26.519464079999999</v>
      </c>
      <c r="V589" s="475">
        <f t="shared" si="214"/>
        <v>69.044810865000002</v>
      </c>
      <c r="W589" s="460">
        <f t="shared" si="215"/>
        <v>35.499092069999996</v>
      </c>
      <c r="X589" s="476">
        <f t="shared" si="216"/>
        <v>472.06027383000003</v>
      </c>
      <c r="Y589" s="476">
        <f t="shared" si="217"/>
        <v>1187.58445704</v>
      </c>
      <c r="Z589" s="478">
        <f t="shared" si="218"/>
        <v>42.356646720000001</v>
      </c>
      <c r="AA589" s="465">
        <f t="shared" si="219"/>
        <v>1833.064744605</v>
      </c>
      <c r="AB589" s="429">
        <f t="shared" si="220"/>
        <v>0.33274001535759667</v>
      </c>
      <c r="AC589" s="454">
        <f t="shared" si="221"/>
        <v>109.45319856136948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22.870372752000002</v>
      </c>
      <c r="V590" s="475">
        <f t="shared" si="214"/>
        <v>50.019912099999999</v>
      </c>
      <c r="W590" s="460">
        <f t="shared" si="215"/>
        <v>26.990129662000001</v>
      </c>
      <c r="X590" s="476">
        <f t="shared" si="216"/>
        <v>362.03701046399999</v>
      </c>
      <c r="Y590" s="476">
        <f t="shared" si="217"/>
        <v>864.13051794400008</v>
      </c>
      <c r="Z590" s="478">
        <f t="shared" si="218"/>
        <v>41.414894400000001</v>
      </c>
      <c r="AA590" s="465">
        <f t="shared" si="219"/>
        <v>1367.462837322</v>
      </c>
      <c r="AB590" s="429">
        <f t="shared" si="220"/>
        <v>0.24822342300272282</v>
      </c>
      <c r="AC590" s="454">
        <f t="shared" si="221"/>
        <v>108.24919933179787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7.3771679520000006</v>
      </c>
      <c r="V591" s="475">
        <f t="shared" si="214"/>
        <v>17.014499245</v>
      </c>
      <c r="W591" s="460">
        <f t="shared" si="215"/>
        <v>6.1847821440000006</v>
      </c>
      <c r="X591" s="476">
        <f t="shared" si="216"/>
        <v>77.306572497000005</v>
      </c>
      <c r="Y591" s="476">
        <f t="shared" si="217"/>
        <v>158.86187281600002</v>
      </c>
      <c r="Z591" s="478">
        <f t="shared" si="218"/>
        <v>17.768370560000001</v>
      </c>
      <c r="AA591" s="465">
        <f t="shared" si="219"/>
        <v>284.513265214</v>
      </c>
      <c r="AB591" s="429">
        <f t="shared" si="220"/>
        <v>5.1645174299146848E-2</v>
      </c>
      <c r="AC591" s="454">
        <f t="shared" si="221"/>
        <v>99.377593913757096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40.030660944000005</v>
      </c>
      <c r="V592" s="475">
        <f t="shared" si="214"/>
        <v>87.699249829999999</v>
      </c>
      <c r="W592" s="460">
        <f t="shared" si="215"/>
        <v>41.138314598999997</v>
      </c>
      <c r="X592" s="476">
        <f t="shared" si="216"/>
        <v>459.15700798200004</v>
      </c>
      <c r="Y592" s="476">
        <f t="shared" si="217"/>
        <v>970.09794044399996</v>
      </c>
      <c r="Z592" s="478">
        <f t="shared" si="218"/>
        <v>48.684639680000004</v>
      </c>
      <c r="AA592" s="465">
        <f t="shared" si="219"/>
        <v>1646.8078134790001</v>
      </c>
      <c r="AB592" s="429">
        <f t="shared" si="220"/>
        <v>0.29893044354311127</v>
      </c>
      <c r="AC592" s="454">
        <f t="shared" si="221"/>
        <v>98.686723095304302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28.394312112000001</v>
      </c>
      <c r="V594" s="475">
        <f t="shared" si="214"/>
        <v>64.922973581999997</v>
      </c>
      <c r="W594" s="460">
        <f t="shared" si="215"/>
        <v>35.172784493000002</v>
      </c>
      <c r="X594" s="476">
        <f t="shared" si="216"/>
        <v>540.01553409299993</v>
      </c>
      <c r="Y594" s="476">
        <f t="shared" si="217"/>
        <v>1242.30770224</v>
      </c>
      <c r="Z594" s="478">
        <f t="shared" si="218"/>
        <v>41.851939680000001</v>
      </c>
      <c r="AA594" s="465">
        <f t="shared" si="219"/>
        <v>1952.6652462</v>
      </c>
      <c r="AB594" s="429">
        <f t="shared" si="220"/>
        <v>0.3544500356144491</v>
      </c>
      <c r="AC594" s="454">
        <f t="shared" si="221"/>
        <v>110.17840752079159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11.752982352</v>
      </c>
      <c r="V595" s="475">
        <f t="shared" si="214"/>
        <v>21.846489183999999</v>
      </c>
      <c r="W595" s="460">
        <f t="shared" si="215"/>
        <v>14.180193509</v>
      </c>
      <c r="X595" s="476">
        <f t="shared" si="216"/>
        <v>203.40555842400002</v>
      </c>
      <c r="Y595" s="476">
        <f t="shared" si="217"/>
        <v>480.57936092</v>
      </c>
      <c r="Z595" s="478">
        <f t="shared" si="218"/>
        <v>19.06860064</v>
      </c>
      <c r="AA595" s="465">
        <f t="shared" si="219"/>
        <v>750.83318502899999</v>
      </c>
      <c r="AB595" s="429">
        <f t="shared" si="220"/>
        <v>0.13629210111254311</v>
      </c>
      <c r="AC595" s="454">
        <f t="shared" si="221"/>
        <v>110.42674013952536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44.379201168000002</v>
      </c>
      <c r="V596" s="475">
        <f t="shared" si="214"/>
        <v>96.767427914999999</v>
      </c>
      <c r="W596" s="460">
        <f t="shared" si="215"/>
        <v>50.772944174000003</v>
      </c>
      <c r="X596" s="476">
        <f t="shared" si="216"/>
        <v>701.73826166399999</v>
      </c>
      <c r="Y596" s="476">
        <f t="shared" si="217"/>
        <v>1558.010284968</v>
      </c>
      <c r="Z596" s="478">
        <f t="shared" si="218"/>
        <v>59.282934559999994</v>
      </c>
      <c r="AA596" s="465">
        <f t="shared" si="219"/>
        <v>2510.9510544489999</v>
      </c>
      <c r="AB596" s="429">
        <f t="shared" si="220"/>
        <v>0.45579071600090759</v>
      </c>
      <c r="AC596" s="454">
        <f t="shared" si="221"/>
        <v>106.33242087846551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24.196502448</v>
      </c>
      <c r="V597" s="475">
        <f t="shared" si="214"/>
        <v>43.188037283999996</v>
      </c>
      <c r="W597" s="460">
        <f t="shared" si="215"/>
        <v>25.011069866000003</v>
      </c>
      <c r="X597" s="476">
        <f t="shared" si="216"/>
        <v>376.22078353200004</v>
      </c>
      <c r="Y597" s="476">
        <f t="shared" si="217"/>
        <v>891.42474672000003</v>
      </c>
      <c r="Z597" s="478">
        <f t="shared" si="218"/>
        <v>35.749396160000003</v>
      </c>
      <c r="AA597" s="465">
        <f t="shared" si="219"/>
        <v>1395.7905360100001</v>
      </c>
      <c r="AB597" s="429">
        <f t="shared" si="220"/>
        <v>0.25336549936649122</v>
      </c>
      <c r="AC597" s="454">
        <f t="shared" si="221"/>
        <v>110.17336941953957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2.3046281280000001</v>
      </c>
      <c r="V598" s="475">
        <f t="shared" si="214"/>
        <v>6.64856508</v>
      </c>
      <c r="W598" s="460">
        <f t="shared" si="215"/>
        <v>3.9527561279999999</v>
      </c>
      <c r="X598" s="476">
        <f t="shared" si="216"/>
        <v>60.349014480000001</v>
      </c>
      <c r="Y598" s="476">
        <f t="shared" si="217"/>
        <v>138.607191</v>
      </c>
      <c r="Z598" s="478">
        <f t="shared" si="218"/>
        <v>5.5146257600000004</v>
      </c>
      <c r="AA598" s="465">
        <f t="shared" si="219"/>
        <v>217.37678057599999</v>
      </c>
      <c r="AB598" s="429">
        <f t="shared" si="220"/>
        <v>3.9458482587765471E-2</v>
      </c>
      <c r="AC598" s="454">
        <f t="shared" si="221"/>
        <v>112.05303529750053</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114.16912617599999</v>
      </c>
      <c r="V600" s="475">
        <f t="shared" si="214"/>
        <v>213.88340352700001</v>
      </c>
      <c r="W600" s="460">
        <f t="shared" si="215"/>
        <v>96.787521944000005</v>
      </c>
      <c r="X600" s="476">
        <f t="shared" si="216"/>
        <v>1145.1669113399998</v>
      </c>
      <c r="Y600" s="476">
        <f t="shared" si="217"/>
        <v>2507.024298672</v>
      </c>
      <c r="Z600" s="478">
        <f t="shared" si="218"/>
        <v>113.43299232</v>
      </c>
      <c r="AA600" s="465">
        <f t="shared" si="219"/>
        <v>4190.4642539790002</v>
      </c>
      <c r="AB600" s="429">
        <f t="shared" si="220"/>
        <v>0.76065787874006174</v>
      </c>
      <c r="AC600" s="454">
        <f t="shared" si="221"/>
        <v>99.533632507968008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23.899778928</v>
      </c>
      <c r="V601" s="475">
        <f t="shared" si="214"/>
        <v>47.494680379999998</v>
      </c>
      <c r="W601" s="460">
        <f t="shared" si="215"/>
        <v>22.446465902</v>
      </c>
      <c r="X601" s="476">
        <f t="shared" si="216"/>
        <v>273.72979175099999</v>
      </c>
      <c r="Y601" s="476">
        <f t="shared" si="217"/>
        <v>588.20821631599995</v>
      </c>
      <c r="Z601" s="478">
        <f t="shared" si="218"/>
        <v>38.026664480000001</v>
      </c>
      <c r="AA601" s="465">
        <f t="shared" si="219"/>
        <v>993.80559775699999</v>
      </c>
      <c r="AB601" s="429">
        <f t="shared" si="220"/>
        <v>0.18039673221219821</v>
      </c>
      <c r="AC601" s="454">
        <f t="shared" si="221"/>
        <v>101.32087080278947</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4.7553740639999997</v>
      </c>
      <c r="V602" s="475">
        <f t="shared" si="214"/>
        <v>12.246033993000001</v>
      </c>
      <c r="W602" s="460">
        <f t="shared" si="215"/>
        <v>5.6146076430000003</v>
      </c>
      <c r="X602" s="476">
        <f t="shared" si="216"/>
        <v>61.583233125000007</v>
      </c>
      <c r="Y602" s="476">
        <f t="shared" si="217"/>
        <v>161.982083088</v>
      </c>
      <c r="Z602" s="478">
        <f t="shared" si="218"/>
        <v>7.0735214400000004</v>
      </c>
      <c r="AA602" s="465">
        <f t="shared" si="219"/>
        <v>253.25485335300002</v>
      </c>
      <c r="AB602" s="429">
        <f t="shared" si="220"/>
        <v>4.597111151806136E-2</v>
      </c>
      <c r="AC602" s="454">
        <f t="shared" si="221"/>
        <v>104.77473020533907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1.87782984</v>
      </c>
      <c r="V603" s="475">
        <f t="shared" si="214"/>
        <v>3.266134423</v>
      </c>
      <c r="W603" s="460">
        <f t="shared" si="215"/>
        <v>1.9725101519999999</v>
      </c>
      <c r="X603" s="476">
        <f t="shared" si="216"/>
        <v>29.416139673</v>
      </c>
      <c r="Y603" s="476">
        <f t="shared" si="217"/>
        <v>30.120463448000002</v>
      </c>
      <c r="Z603" s="478">
        <f t="shared" si="218"/>
        <v>2.3110272000000003</v>
      </c>
      <c r="AA603" s="465">
        <f t="shared" si="219"/>
        <v>68.96410473600001</v>
      </c>
      <c r="AB603" s="429">
        <f t="shared" si="220"/>
        <v>1.2518443408241061E-2</v>
      </c>
      <c r="AC603" s="454">
        <f t="shared" si="221"/>
        <v>90.514768834794168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28.671528096000003</v>
      </c>
      <c r="V606" s="475">
        <f t="shared" si="214"/>
        <v>48.247477186000005</v>
      </c>
      <c r="W606" s="460">
        <f t="shared" si="215"/>
        <v>21.211875788</v>
      </c>
      <c r="X606" s="476">
        <f t="shared" si="216"/>
        <v>242.340026451</v>
      </c>
      <c r="Y606" s="476">
        <f t="shared" si="217"/>
        <v>484.19272925199999</v>
      </c>
      <c r="Z606" s="478">
        <f t="shared" si="218"/>
        <v>20.87996656</v>
      </c>
      <c r="AA606" s="465">
        <f t="shared" si="219"/>
        <v>845.54360333299996</v>
      </c>
      <c r="AB606" s="429">
        <f t="shared" si="220"/>
        <v>0.1534840448961699</v>
      </c>
      <c r="AC606" s="454">
        <f t="shared" si="221"/>
        <v>94.927913783334532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8.8015793760000012</v>
      </c>
      <c r="V607" s="475">
        <f t="shared" si="214"/>
        <v>9.6752612569999989</v>
      </c>
      <c r="W607" s="460">
        <f t="shared" si="215"/>
        <v>3.2893335279999998</v>
      </c>
      <c r="X607" s="476">
        <f t="shared" si="216"/>
        <v>29.526993830999999</v>
      </c>
      <c r="Y607" s="476">
        <f t="shared" si="217"/>
        <v>51.941521659999999</v>
      </c>
      <c r="Z607" s="478">
        <f t="shared" si="218"/>
        <v>2.4923641599999997</v>
      </c>
      <c r="AA607" s="465">
        <f t="shared" si="219"/>
        <v>105.72705381199999</v>
      </c>
      <c r="AB607" s="429">
        <f t="shared" si="220"/>
        <v>1.9191696099473587E-2</v>
      </c>
      <c r="AC607" s="454">
        <f t="shared" si="221"/>
        <v>77.319246596471402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4.2944371199999996</v>
      </c>
      <c r="V608" s="475">
        <f t="shared" si="214"/>
        <v>4.2906358200000003</v>
      </c>
      <c r="W608" s="460">
        <f t="shared" si="215"/>
        <v>2.0269950570000002</v>
      </c>
      <c r="X608" s="476">
        <f t="shared" si="216"/>
        <v>21.032582337000001</v>
      </c>
      <c r="Y608" s="476">
        <f t="shared" si="217"/>
        <v>47.072936771999998</v>
      </c>
      <c r="Z608" s="478">
        <f t="shared" si="218"/>
        <v>1.14371216</v>
      </c>
      <c r="AA608" s="465">
        <f t="shared" si="219"/>
        <v>79.861299266000003</v>
      </c>
      <c r="AB608" s="429">
        <f t="shared" si="220"/>
        <v>1.4496514660736976E-2</v>
      </c>
      <c r="AC608" s="454">
        <f t="shared" si="221"/>
        <v>91.117180331257629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3.0503551679999998</v>
      </c>
      <c r="V609" s="475">
        <f t="shared" si="214"/>
        <v>3.541643332</v>
      </c>
      <c r="W609" s="460">
        <f t="shared" si="215"/>
        <v>1.158741904</v>
      </c>
      <c r="X609" s="476">
        <f t="shared" si="216"/>
        <v>10.627500696</v>
      </c>
      <c r="Y609" s="476">
        <f t="shared" si="217"/>
        <v>13.237286723999999</v>
      </c>
      <c r="Z609" s="478">
        <f t="shared" si="218"/>
        <v>1.41522912</v>
      </c>
      <c r="AA609" s="465">
        <f t="shared" si="219"/>
        <v>33.030756943999997</v>
      </c>
      <c r="AB609" s="429">
        <f t="shared" si="220"/>
        <v>5.9957808938101284E-3</v>
      </c>
      <c r="AC609" s="454">
        <f t="shared" si="221"/>
        <v>71.869027773094956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1.7593649279999999</v>
      </c>
      <c r="V610" s="475">
        <f t="shared" si="214"/>
        <v>2.5623001369999998</v>
      </c>
      <c r="W610" s="460">
        <f t="shared" si="215"/>
        <v>1.353882738</v>
      </c>
      <c r="X610" s="476">
        <f t="shared" si="216"/>
        <v>13.958523129</v>
      </c>
      <c r="Y610" s="476">
        <f t="shared" si="217"/>
        <v>23.440149404</v>
      </c>
      <c r="Z610" s="478">
        <f t="shared" si="218"/>
        <v>1.4800289599999998</v>
      </c>
      <c r="AA610" s="465">
        <f t="shared" si="219"/>
        <v>44.554249295999995</v>
      </c>
      <c r="AB610" s="429">
        <f t="shared" si="220"/>
        <v>8.0875384454528951E-3</v>
      </c>
      <c r="AC610" s="454">
        <f t="shared" si="221"/>
        <v>89.760012796839121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4.2769583999999998</v>
      </c>
      <c r="V611" s="475">
        <f t="shared" si="214"/>
        <v>7.4033515770000005</v>
      </c>
      <c r="W611" s="460">
        <f t="shared" si="215"/>
        <v>3.3943164270000001</v>
      </c>
      <c r="X611" s="476">
        <f t="shared" si="216"/>
        <v>40.330893609</v>
      </c>
      <c r="Y611" s="476">
        <f t="shared" si="217"/>
        <v>86.852332324000002</v>
      </c>
      <c r="Z611" s="478">
        <f t="shared" si="218"/>
        <v>3.1935201600000003</v>
      </c>
      <c r="AA611" s="465">
        <f t="shared" si="219"/>
        <v>145.45137249699999</v>
      </c>
      <c r="AB611" s="429">
        <f t="shared" si="220"/>
        <v>2.6402499999455434E-2</v>
      </c>
      <c r="AC611" s="454">
        <f t="shared" si="221"/>
        <v>98.57542890836055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5.713025472</v>
      </c>
      <c r="V612" s="475">
        <f t="shared" si="214"/>
        <v>7.4091552809999994</v>
      </c>
      <c r="W612" s="460">
        <f t="shared" si="215"/>
        <v>2.8021282539999999</v>
      </c>
      <c r="X612" s="476">
        <f t="shared" si="216"/>
        <v>34.923223101000005</v>
      </c>
      <c r="Y612" s="476">
        <f t="shared" si="217"/>
        <v>65.420954735999999</v>
      </c>
      <c r="Z612" s="478">
        <f t="shared" si="218"/>
        <v>1.8877940800000002</v>
      </c>
      <c r="AA612" s="465">
        <f t="shared" si="219"/>
        <v>118.156280924</v>
      </c>
      <c r="AB612" s="429">
        <f t="shared" si="220"/>
        <v>2.1447863663822835E-2</v>
      </c>
      <c r="AC612" s="454">
        <f t="shared" si="221"/>
        <v>90.616383214179194</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4.7852451360000003</v>
      </c>
      <c r="V613" s="475">
        <f t="shared" si="214"/>
        <v>7.4703329470000002</v>
      </c>
      <c r="W613" s="460">
        <f t="shared" si="215"/>
        <v>3.1108223279999998</v>
      </c>
      <c r="X613" s="476">
        <f t="shared" si="216"/>
        <v>37.927773383999998</v>
      </c>
      <c r="Y613" s="476">
        <f t="shared" si="217"/>
        <v>76.895444592000004</v>
      </c>
      <c r="Z613" s="478">
        <f t="shared" si="218"/>
        <v>3.5250147199999997</v>
      </c>
      <c r="AA613" s="465">
        <f t="shared" si="219"/>
        <v>133.714633107</v>
      </c>
      <c r="AB613" s="429">
        <f t="shared" si="220"/>
        <v>2.4272033600834998E-2</v>
      </c>
      <c r="AC613" s="454">
        <f t="shared" si="221"/>
        <v>95.702334232920663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3.4826941440000003</v>
      </c>
      <c r="V614" s="475">
        <f t="shared" si="214"/>
        <v>3.5330081340000001</v>
      </c>
      <c r="W614" s="460">
        <f t="shared" si="215"/>
        <v>1.630047413</v>
      </c>
      <c r="X614" s="476">
        <f t="shared" si="216"/>
        <v>19.368043670999999</v>
      </c>
      <c r="Y614" s="476">
        <f t="shared" si="217"/>
        <v>33.010362108000002</v>
      </c>
      <c r="Z614" s="478">
        <f t="shared" si="218"/>
        <v>2.5058988799999997</v>
      </c>
      <c r="AA614" s="465">
        <f t="shared" si="219"/>
        <v>63.53005435</v>
      </c>
      <c r="AB614" s="429">
        <f t="shared" si="220"/>
        <v>1.153204834815756E-2</v>
      </c>
      <c r="AC614" s="454">
        <f t="shared" si="221"/>
        <v>88.899712274026172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7.2931118399999999</v>
      </c>
      <c r="V615" s="475">
        <f t="shared" si="214"/>
        <v>13.429300987</v>
      </c>
      <c r="W615" s="460">
        <f t="shared" si="215"/>
        <v>6.1571163369999997</v>
      </c>
      <c r="X615" s="476">
        <f t="shared" si="216"/>
        <v>73.158177578999997</v>
      </c>
      <c r="Y615" s="476">
        <f t="shared" si="217"/>
        <v>154.10545295200001</v>
      </c>
      <c r="Z615" s="478">
        <f t="shared" si="218"/>
        <v>5.07043424</v>
      </c>
      <c r="AA615" s="465">
        <f t="shared" si="219"/>
        <v>259.21359393500001</v>
      </c>
      <c r="AB615" s="429">
        <f t="shared" si="220"/>
        <v>4.7052748944454527E-2</v>
      </c>
      <c r="AC615" s="454">
        <f t="shared" si="221"/>
        <v>98.306890530600015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34.176141504</v>
      </c>
      <c r="V616" s="475">
        <f t="shared" si="214"/>
        <v>57.632615845000004</v>
      </c>
      <c r="W616" s="460">
        <f t="shared" si="215"/>
        <v>25.489360248000001</v>
      </c>
      <c r="X616" s="476">
        <f t="shared" si="216"/>
        <v>313.962517365</v>
      </c>
      <c r="Y616" s="476">
        <f t="shared" si="217"/>
        <v>679.58115266799996</v>
      </c>
      <c r="Z616" s="478">
        <f t="shared" si="218"/>
        <v>25.8812088</v>
      </c>
      <c r="AA616" s="465">
        <f t="shared" si="219"/>
        <v>1136.72299643</v>
      </c>
      <c r="AB616" s="429">
        <f t="shared" si="220"/>
        <v>0.2063392623761118</v>
      </c>
      <c r="AC616" s="454">
        <f t="shared" si="221"/>
        <v>98.984696516960341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24.231827520000003</v>
      </c>
      <c r="V617" s="475">
        <f t="shared" si="214"/>
        <v>41.612370704999996</v>
      </c>
      <c r="W617" s="460">
        <f t="shared" si="215"/>
        <v>19.078595955000001</v>
      </c>
      <c r="X617" s="476">
        <f t="shared" si="216"/>
        <v>231.96214000799998</v>
      </c>
      <c r="Y617" s="476">
        <f t="shared" si="217"/>
        <v>481.16435919600002</v>
      </c>
      <c r="Z617" s="478">
        <f t="shared" si="218"/>
        <v>10.32024496</v>
      </c>
      <c r="AA617" s="465">
        <f t="shared" si="219"/>
        <v>808.36953834400003</v>
      </c>
      <c r="AB617" s="429">
        <f t="shared" si="220"/>
        <v>0.14673616597277184</v>
      </c>
      <c r="AC617" s="454">
        <f t="shared" si="221"/>
        <v>97.667790834625762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0.46135310399999996</v>
      </c>
      <c r="V618" s="475">
        <f t="shared" si="214"/>
        <v>1.0156066500000001</v>
      </c>
      <c r="W618" s="460">
        <f t="shared" si="215"/>
        <v>0.521465175</v>
      </c>
      <c r="X618" s="476">
        <f t="shared" si="216"/>
        <v>5.7332025509999998</v>
      </c>
      <c r="Y618" s="476">
        <f t="shared" si="217"/>
        <v>12.507423988000001</v>
      </c>
      <c r="Z618" s="478">
        <f t="shared" si="218"/>
        <v>0.56900687999999999</v>
      </c>
      <c r="AA618" s="465">
        <f t="shared" si="219"/>
        <v>20.808058347999999</v>
      </c>
      <c r="AB618" s="429">
        <f t="shared" si="220"/>
        <v>3.7771026226175348E-3</v>
      </c>
      <c r="AC618" s="454">
        <f t="shared" si="221"/>
        <v>100.20785360937143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5.2694789760000003</v>
      </c>
      <c r="V619" s="475">
        <f t="shared" si="214"/>
        <v>6.5007526169999998</v>
      </c>
      <c r="W619" s="460">
        <f t="shared" si="215"/>
        <v>3.1174268359999999</v>
      </c>
      <c r="X619" s="476">
        <f t="shared" si="216"/>
        <v>35.413847289000003</v>
      </c>
      <c r="Y619" s="476">
        <f t="shared" si="217"/>
        <v>59.578948491999995</v>
      </c>
      <c r="Z619" s="478">
        <f t="shared" si="218"/>
        <v>2.4478960000000001</v>
      </c>
      <c r="AA619" s="465">
        <f t="shared" si="219"/>
        <v>112.32835021</v>
      </c>
      <c r="AB619" s="429">
        <f t="shared" si="220"/>
        <v>2.0389970994735888E-2</v>
      </c>
      <c r="AC619" s="454">
        <f t="shared" si="221"/>
        <v>89.028198532738401</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16.025834880000001</v>
      </c>
      <c r="V620" s="475">
        <f t="shared" si="214"/>
        <v>26.296494184</v>
      </c>
      <c r="W620" s="460">
        <f t="shared" si="215"/>
        <v>11.245353557</v>
      </c>
      <c r="X620" s="476">
        <f t="shared" si="216"/>
        <v>140.47226223300001</v>
      </c>
      <c r="Y620" s="476">
        <f t="shared" si="217"/>
        <v>296.053638788</v>
      </c>
      <c r="Z620" s="478">
        <f t="shared" si="218"/>
        <v>14.89434192</v>
      </c>
      <c r="AA620" s="465">
        <f t="shared" si="219"/>
        <v>504.98792556199999</v>
      </c>
      <c r="AB620" s="429">
        <f t="shared" si="220"/>
        <v>9.1665987577055727E-2</v>
      </c>
      <c r="AC620" s="454">
        <f t="shared" si="221"/>
        <v>98.282672988168912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7.1881299360000002</v>
      </c>
      <c r="V621" s="475">
        <f t="shared" si="214"/>
        <v>9.9187974410000006</v>
      </c>
      <c r="W621" s="460">
        <f t="shared" si="215"/>
        <v>4.3008856069999997</v>
      </c>
      <c r="X621" s="476">
        <f t="shared" si="216"/>
        <v>39.41740386</v>
      </c>
      <c r="Y621" s="476">
        <f t="shared" si="217"/>
        <v>75.200792124000003</v>
      </c>
      <c r="Z621" s="478">
        <f t="shared" si="218"/>
        <v>4.8807020799999998</v>
      </c>
      <c r="AA621" s="465">
        <f t="shared" si="219"/>
        <v>140.90671104800001</v>
      </c>
      <c r="AB621" s="429">
        <f t="shared" si="220"/>
        <v>2.5577547839535308E-2</v>
      </c>
      <c r="AC621" s="454">
        <f t="shared" si="221"/>
        <v>86.525970690031912</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2.7215956799999996</v>
      </c>
      <c r="V622" s="475">
        <f t="shared" si="214"/>
        <v>4.8536668509999998</v>
      </c>
      <c r="W622" s="460">
        <f t="shared" si="215"/>
        <v>1.8578742369999999</v>
      </c>
      <c r="X622" s="476">
        <f t="shared" si="216"/>
        <v>19.690350980999998</v>
      </c>
      <c r="Y622" s="476">
        <f t="shared" si="217"/>
        <v>46.224354640000001</v>
      </c>
      <c r="Z622" s="478">
        <f t="shared" si="218"/>
        <v>2.3296529599999998</v>
      </c>
      <c r="AA622" s="465">
        <f t="shared" si="219"/>
        <v>77.677495348999997</v>
      </c>
      <c r="AB622" s="429">
        <f t="shared" si="220"/>
        <v>1.4100108068433473E-2</v>
      </c>
      <c r="AC622" s="454">
        <f t="shared" si="221"/>
        <v>95.854397576252936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0.86085115199999995</v>
      </c>
      <c r="V623" s="475">
        <f t="shared" si="214"/>
        <v>1.2292501020000002</v>
      </c>
      <c r="W623" s="460">
        <f t="shared" si="215"/>
        <v>0.58990306199999998</v>
      </c>
      <c r="X623" s="476">
        <f t="shared" si="216"/>
        <v>10.677066819</v>
      </c>
      <c r="Y623" s="476">
        <f t="shared" si="217"/>
        <v>21.722594491999999</v>
      </c>
      <c r="Z623" s="478">
        <f t="shared" si="218"/>
        <v>0.71160031999999995</v>
      </c>
      <c r="AA623" s="465">
        <f t="shared" si="219"/>
        <v>35.791265946999999</v>
      </c>
      <c r="AB623" s="429">
        <f t="shared" si="220"/>
        <v>6.4968716549282986E-3</v>
      </c>
      <c r="AC623" s="454">
        <f t="shared" si="221"/>
        <v>106.38868027448063</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0.33403118400000004</v>
      </c>
      <c r="V624" s="475">
        <f t="shared" si="214"/>
        <v>0.50543912999999996</v>
      </c>
      <c r="W624" s="460">
        <f t="shared" si="215"/>
        <v>0.20433182400000002</v>
      </c>
      <c r="X624" s="476">
        <f t="shared" si="216"/>
        <v>3.2253818700000001</v>
      </c>
      <c r="Y624" s="476">
        <f t="shared" si="217"/>
        <v>4.7408355360000005</v>
      </c>
      <c r="Z624" s="478">
        <f t="shared" si="218"/>
        <v>0.2919504</v>
      </c>
      <c r="AA624" s="465">
        <f t="shared" si="219"/>
        <v>9.3019699439999997</v>
      </c>
      <c r="AB624" s="429">
        <f t="shared" si="220"/>
        <v>1.6885042555817753E-3</v>
      </c>
      <c r="AC624" s="454">
        <f t="shared" si="221"/>
        <v>93.817842004605737</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1.633014288</v>
      </c>
      <c r="V625" s="475">
        <f t="shared" si="214"/>
        <v>3.1218345970000003</v>
      </c>
      <c r="W625" s="460">
        <f t="shared" si="215"/>
        <v>1.4691855299999999</v>
      </c>
      <c r="X625" s="476">
        <f t="shared" si="216"/>
        <v>20.094355551</v>
      </c>
      <c r="Y625" s="476">
        <f t="shared" si="217"/>
        <v>46.944400631999997</v>
      </c>
      <c r="Z625" s="478">
        <f t="shared" si="218"/>
        <v>2.0068855999999999</v>
      </c>
      <c r="AA625" s="465">
        <f t="shared" si="219"/>
        <v>75.269676197999999</v>
      </c>
      <c r="AB625" s="429">
        <f t="shared" si="220"/>
        <v>1.3663037973860955E-2</v>
      </c>
      <c r="AC625" s="454">
        <f t="shared" si="221"/>
        <v>105.55412659897256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0.76047335999999999</v>
      </c>
      <c r="V626" s="475">
        <f t="shared" si="214"/>
        <v>1.525903252</v>
      </c>
      <c r="W626" s="460">
        <f t="shared" si="215"/>
        <v>0.880943755</v>
      </c>
      <c r="X626" s="476">
        <f t="shared" si="216"/>
        <v>14.447926535999999</v>
      </c>
      <c r="Y626" s="476">
        <f t="shared" si="217"/>
        <v>37.408223915999997</v>
      </c>
      <c r="Z626" s="478">
        <f t="shared" si="218"/>
        <v>0.85291487999999993</v>
      </c>
      <c r="AA626" s="465">
        <f t="shared" si="219"/>
        <v>55.876385698999997</v>
      </c>
      <c r="AB626" s="429">
        <f t="shared" si="220"/>
        <v>1.0142745634234888E-2</v>
      </c>
      <c r="AC626" s="454">
        <f t="shared" si="221"/>
        <v>114.58114854240442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0.100000512</v>
      </c>
      <c r="V627" s="475">
        <f t="shared" si="214"/>
        <v>0.19236209599999998</v>
      </c>
      <c r="W627" s="460">
        <f t="shared" si="215"/>
        <v>8.8194895999999995E-2</v>
      </c>
      <c r="X627" s="476">
        <f t="shared" si="216"/>
        <v>1.047922032</v>
      </c>
      <c r="Y627" s="476">
        <f t="shared" si="217"/>
        <v>2.2861228159999998</v>
      </c>
      <c r="Z627" s="478">
        <f t="shared" si="218"/>
        <v>0.11111167999999999</v>
      </c>
      <c r="AA627" s="465">
        <f t="shared" si="219"/>
        <v>3.825714032</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1.041467328</v>
      </c>
      <c r="V628" s="475">
        <f t="shared" si="214"/>
        <v>2.2355825149999999</v>
      </c>
      <c r="W628" s="460">
        <f t="shared" si="215"/>
        <v>1.055231443</v>
      </c>
      <c r="X628" s="476">
        <f t="shared" si="216"/>
        <v>17.091763950000001</v>
      </c>
      <c r="Y628" s="476">
        <f t="shared" si="217"/>
        <v>53.270808215999999</v>
      </c>
      <c r="Z628" s="478">
        <f t="shared" si="218"/>
        <v>1.8122479999999999</v>
      </c>
      <c r="AA628" s="465">
        <f t="shared" si="219"/>
        <v>76.507101452000001</v>
      </c>
      <c r="AB628" s="429">
        <f t="shared" si="220"/>
        <v>1.3887656825558177E-2</v>
      </c>
      <c r="AC628" s="454">
        <f t="shared" si="221"/>
        <v>118.04186297295259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2.1958716960000002</v>
      </c>
      <c r="V629" s="475">
        <f t="shared" si="214"/>
        <v>4.3839706929999993</v>
      </c>
      <c r="W629" s="460">
        <f t="shared" si="215"/>
        <v>1.6514612639999999</v>
      </c>
      <c r="X629" s="476">
        <f t="shared" si="216"/>
        <v>26.557988042999998</v>
      </c>
      <c r="Y629" s="476">
        <f t="shared" si="217"/>
        <v>61.296582412000006</v>
      </c>
      <c r="Z629" s="478">
        <f t="shared" si="218"/>
        <v>2.63323872</v>
      </c>
      <c r="AA629" s="465">
        <f t="shared" si="219"/>
        <v>98.719112828000007</v>
      </c>
      <c r="AB629" s="429">
        <f t="shared" si="220"/>
        <v>1.791960661245235E-2</v>
      </c>
      <c r="AC629" s="454">
        <f t="shared" si="221"/>
        <v>106.46827246455975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1.7324676000000001</v>
      </c>
      <c r="V630" s="475">
        <f t="shared" si="214"/>
        <v>2.6300246980000002</v>
      </c>
      <c r="W630" s="460">
        <f t="shared" si="215"/>
        <v>1.489262452</v>
      </c>
      <c r="X630" s="476">
        <f t="shared" si="216"/>
        <v>12.349796336999999</v>
      </c>
      <c r="Y630" s="476">
        <f t="shared" si="217"/>
        <v>27.131788328000003</v>
      </c>
      <c r="Z630" s="478">
        <f t="shared" si="218"/>
        <v>1.4503571200000001</v>
      </c>
      <c r="AA630" s="465">
        <f t="shared" si="219"/>
        <v>46.783696534999997</v>
      </c>
      <c r="AB630" s="429">
        <f t="shared" si="220"/>
        <v>8.4922302659284805E-3</v>
      </c>
      <c r="AC630" s="454">
        <f t="shared" si="221"/>
        <v>91.862875883498006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13.562348256</v>
      </c>
      <c r="V631" s="475">
        <f t="shared" si="214"/>
        <v>23.188474962000001</v>
      </c>
      <c r="W631" s="460">
        <f t="shared" si="215"/>
        <v>9.4039141359999991</v>
      </c>
      <c r="X631" s="476">
        <f t="shared" si="216"/>
        <v>95.079360219000009</v>
      </c>
      <c r="Y631" s="476">
        <f t="shared" si="217"/>
        <v>153.745611016</v>
      </c>
      <c r="Z631" s="478">
        <f t="shared" si="218"/>
        <v>5.6955243200000005</v>
      </c>
      <c r="AA631" s="465">
        <f t="shared" si="219"/>
        <v>300.67523290899999</v>
      </c>
      <c r="AB631" s="429">
        <f t="shared" si="220"/>
        <v>5.4578913216373204E-2</v>
      </c>
      <c r="AC631" s="454">
        <f t="shared" si="221"/>
        <v>85.245041049368041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0.22250361599999999</v>
      </c>
      <c r="V632" s="475">
        <f t="shared" si="214"/>
        <v>0.428010428</v>
      </c>
      <c r="W632" s="460">
        <f t="shared" si="215"/>
        <v>0.26633093799999996</v>
      </c>
      <c r="X632" s="476">
        <f t="shared" si="216"/>
        <v>2.3316524759999999</v>
      </c>
      <c r="Y632" s="476">
        <f t="shared" si="217"/>
        <v>4.2576226080000001</v>
      </c>
      <c r="Z632" s="478">
        <f t="shared" si="218"/>
        <v>0.24722623999999999</v>
      </c>
      <c r="AA632" s="465">
        <f t="shared" si="219"/>
        <v>7.7533463060000001</v>
      </c>
      <c r="AB632" s="429">
        <f t="shared" si="220"/>
        <v>1.4073963162098385E-3</v>
      </c>
      <c r="AC632" s="454">
        <f t="shared" si="221"/>
        <v>91.374816685703692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0.41801975999999996</v>
      </c>
      <c r="V633" s="475">
        <f t="shared" si="214"/>
        <v>0.61502864000000002</v>
      </c>
      <c r="W633" s="460">
        <f t="shared" si="215"/>
        <v>0.344762709</v>
      </c>
      <c r="X633" s="476">
        <f t="shared" si="216"/>
        <v>2.604825237</v>
      </c>
      <c r="Y633" s="476">
        <f t="shared" si="217"/>
        <v>6.5315518559999992</v>
      </c>
      <c r="Z633" s="478">
        <f t="shared" si="218"/>
        <v>0.50459904</v>
      </c>
      <c r="AA633" s="465">
        <f t="shared" si="219"/>
        <v>11.018787242</v>
      </c>
      <c r="AB633" s="429">
        <f t="shared" si="220"/>
        <v>2.0001429010709747E-3</v>
      </c>
      <c r="AC633" s="454">
        <f t="shared" si="221"/>
        <v>93.178202613714404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5.2277724000000001</v>
      </c>
      <c r="V634" s="475">
        <f t="shared" si="214"/>
        <v>8.3082368950000003</v>
      </c>
      <c r="W634" s="460">
        <f t="shared" si="215"/>
        <v>3.4397737909999999</v>
      </c>
      <c r="X634" s="476">
        <f t="shared" si="216"/>
        <v>37.960514156999999</v>
      </c>
      <c r="Y634" s="476">
        <f t="shared" si="217"/>
        <v>77.160832463999995</v>
      </c>
      <c r="Z634" s="478">
        <f t="shared" si="218"/>
        <v>3.4479507199999997</v>
      </c>
      <c r="AA634" s="465">
        <f t="shared" si="219"/>
        <v>135.54508042699999</v>
      </c>
      <c r="AB634" s="429">
        <f t="shared" si="220"/>
        <v>2.4604298498275546E-2</v>
      </c>
      <c r="AC634" s="454">
        <f t="shared" si="221"/>
        <v>93.168691778827878</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12.748699728</v>
      </c>
      <c r="V635" s="475">
        <f t="shared" si="214"/>
        <v>20.315411572000002</v>
      </c>
      <c r="W635" s="460">
        <f t="shared" si="215"/>
        <v>8.7969951060000007</v>
      </c>
      <c r="X635" s="476">
        <f t="shared" si="216"/>
        <v>97.601578269000001</v>
      </c>
      <c r="Y635" s="476">
        <f t="shared" si="217"/>
        <v>179.246121168</v>
      </c>
      <c r="Z635" s="478">
        <f t="shared" si="218"/>
        <v>6.8295377599999991</v>
      </c>
      <c r="AA635" s="465">
        <f t="shared" si="219"/>
        <v>325.53834360299999</v>
      </c>
      <c r="AB635" s="429">
        <f t="shared" si="220"/>
        <v>5.9092093592848068E-2</v>
      </c>
      <c r="AC635" s="454">
        <f t="shared" si="221"/>
        <v>91.203445858072513</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31.061909232000001</v>
      </c>
      <c r="V636" s="475">
        <f t="shared" si="214"/>
        <v>41.974370093999994</v>
      </c>
      <c r="W636" s="460">
        <f t="shared" si="215"/>
        <v>17.706258338999998</v>
      </c>
      <c r="X636" s="476">
        <f t="shared" si="216"/>
        <v>155.07444025800001</v>
      </c>
      <c r="Y636" s="476">
        <f t="shared" si="217"/>
        <v>298.45372406000001</v>
      </c>
      <c r="Z636" s="478">
        <f t="shared" si="218"/>
        <v>18.02734864</v>
      </c>
      <c r="AA636" s="465">
        <f t="shared" si="219"/>
        <v>562.29805062299999</v>
      </c>
      <c r="AB636" s="429">
        <f t="shared" si="220"/>
        <v>0.10206898722508623</v>
      </c>
      <c r="AC636" s="454">
        <f t="shared" si="221"/>
        <v>84.769647108438676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1.9306215359999999</v>
      </c>
      <c r="V637" s="475">
        <f t="shared" si="214"/>
        <v>1.5401551789999999</v>
      </c>
      <c r="W637" s="460">
        <f t="shared" si="215"/>
        <v>0.82254140799999997</v>
      </c>
      <c r="X637" s="476">
        <f t="shared" si="216"/>
        <v>4.8728718540000004</v>
      </c>
      <c r="Y637" s="476">
        <f t="shared" si="217"/>
        <v>8.6852605559999994</v>
      </c>
      <c r="Z637" s="478">
        <f t="shared" si="218"/>
        <v>0.66779759999999988</v>
      </c>
      <c r="AA637" s="465">
        <f t="shared" si="219"/>
        <v>18.519248132999998</v>
      </c>
      <c r="AB637" s="429">
        <f t="shared" si="220"/>
        <v>3.3616351666364125E-3</v>
      </c>
      <c r="AC637" s="454">
        <f t="shared" si="221"/>
        <v>70.970943828588887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2.0219411519999997</v>
      </c>
      <c r="V638" s="475">
        <f t="shared" si="214"/>
        <v>2.0624813369999999</v>
      </c>
      <c r="W638" s="460">
        <f t="shared" si="215"/>
        <v>0.79313608199999996</v>
      </c>
      <c r="X638" s="476">
        <f t="shared" si="216"/>
        <v>9.2066911830000002</v>
      </c>
      <c r="Y638" s="476">
        <f t="shared" si="217"/>
        <v>10.364756656000001</v>
      </c>
      <c r="Z638" s="478">
        <f t="shared" si="218"/>
        <v>0.72924031999999994</v>
      </c>
      <c r="AA638" s="465">
        <f t="shared" si="219"/>
        <v>25.178246730000001</v>
      </c>
      <c r="AB638" s="429">
        <f t="shared" si="220"/>
        <v>4.5703842312579419E-3</v>
      </c>
      <c r="AC638" s="454">
        <f t="shared" si="221"/>
        <v>76.225667795285062</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1.651625136</v>
      </c>
      <c r="V639" s="475">
        <f t="shared" si="214"/>
        <v>3.0478063470000003</v>
      </c>
      <c r="W639" s="460">
        <f t="shared" si="215"/>
        <v>1.1584589479999998</v>
      </c>
      <c r="X639" s="476">
        <f t="shared" si="216"/>
        <v>13.764681516</v>
      </c>
      <c r="Y639" s="476">
        <f t="shared" si="217"/>
        <v>24.597290695999998</v>
      </c>
      <c r="Z639" s="478">
        <f t="shared" si="218"/>
        <v>2.7993830400000004</v>
      </c>
      <c r="AA639" s="465">
        <f t="shared" si="219"/>
        <v>47.019245683000001</v>
      </c>
      <c r="AB639" s="429">
        <f t="shared" si="220"/>
        <v>8.5349874174986389E-3</v>
      </c>
      <c r="AC639" s="454">
        <f t="shared" si="221"/>
        <v>93.473553422565047</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5.0714425439999999</v>
      </c>
      <c r="V640" s="475">
        <f t="shared" si="214"/>
        <v>7.4301014670000001</v>
      </c>
      <c r="W640" s="460">
        <f t="shared" si="215"/>
        <v>3.2610374200000001</v>
      </c>
      <c r="X640" s="476">
        <f t="shared" si="216"/>
        <v>28.465786562999998</v>
      </c>
      <c r="Y640" s="476">
        <f t="shared" si="217"/>
        <v>51.546860240000001</v>
      </c>
      <c r="Z640" s="478">
        <f t="shared" si="218"/>
        <v>3.5355752000000003</v>
      </c>
      <c r="AA640" s="465">
        <f t="shared" si="219"/>
        <v>99.310803433999993</v>
      </c>
      <c r="AB640" s="429">
        <f t="shared" si="220"/>
        <v>1.8027010970049009E-2</v>
      </c>
      <c r="AC640" s="454">
        <f t="shared" si="221"/>
        <v>84.715145415764553</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1.2688655039999999</v>
      </c>
      <c r="V641" s="475">
        <f t="shared" si="214"/>
        <v>2.4408037820000001</v>
      </c>
      <c r="W641" s="460">
        <f t="shared" si="215"/>
        <v>1.2248235599999999</v>
      </c>
      <c r="X641" s="476">
        <f t="shared" si="216"/>
        <v>14.043205191</v>
      </c>
      <c r="Y641" s="476">
        <f t="shared" si="217"/>
        <v>22.674700147999999</v>
      </c>
      <c r="Z641" s="478">
        <f t="shared" si="218"/>
        <v>1.1070191999999999</v>
      </c>
      <c r="AA641" s="465">
        <f t="shared" si="219"/>
        <v>42.759417384999992</v>
      </c>
      <c r="AB641" s="429">
        <f t="shared" si="220"/>
        <v>7.7617384979125053E-3</v>
      </c>
      <c r="AC641" s="454">
        <f t="shared" si="221"/>
        <v>92.439886428820159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4.7081259360000001</v>
      </c>
      <c r="V643" s="475">
        <f t="shared" si="214"/>
        <v>7.2077297450000009</v>
      </c>
      <c r="W643" s="460">
        <f t="shared" si="215"/>
        <v>3.1278172140000002</v>
      </c>
      <c r="X643" s="476">
        <f t="shared" si="216"/>
        <v>34.281612899999999</v>
      </c>
      <c r="Y643" s="476">
        <f t="shared" si="217"/>
        <v>85.66009502</v>
      </c>
      <c r="Z643" s="478">
        <f t="shared" si="218"/>
        <v>9.0405249600000008</v>
      </c>
      <c r="AA643" s="465">
        <f t="shared" si="219"/>
        <v>144.02590577499998</v>
      </c>
      <c r="AB643" s="429">
        <f t="shared" si="220"/>
        <v>2.6143747644763113E-2</v>
      </c>
      <c r="AC643" s="454">
        <f t="shared" si="221"/>
        <v>100.77676375589606</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5.8490971199999997</v>
      </c>
      <c r="V644" s="475">
        <f t="shared" si="214"/>
        <v>8.0020635319999993</v>
      </c>
      <c r="W644" s="460">
        <f t="shared" si="215"/>
        <v>4.0124929909999993</v>
      </c>
      <c r="X644" s="476">
        <f t="shared" si="216"/>
        <v>37.960600169999999</v>
      </c>
      <c r="Y644" s="476">
        <f t="shared" si="217"/>
        <v>100.061880656</v>
      </c>
      <c r="Z644" s="478">
        <f t="shared" si="218"/>
        <v>8.1373561599999995</v>
      </c>
      <c r="AA644" s="465">
        <f t="shared" si="219"/>
        <v>164.02349062900001</v>
      </c>
      <c r="AB644" s="429">
        <f t="shared" si="220"/>
        <v>2.9773732188963516E-2</v>
      </c>
      <c r="AC644" s="454">
        <f t="shared" si="221"/>
        <v>98.811445070637177</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2.3371408800000002</v>
      </c>
      <c r="V645" s="475">
        <f t="shared" si="214"/>
        <v>3.85393147</v>
      </c>
      <c r="W645" s="460">
        <f t="shared" si="215"/>
        <v>1.9758835259999998</v>
      </c>
      <c r="X645" s="476">
        <f t="shared" si="216"/>
        <v>18.242187825000002</v>
      </c>
      <c r="Y645" s="476">
        <f t="shared" si="217"/>
        <v>35.628627971999997</v>
      </c>
      <c r="Z645" s="478">
        <f t="shared" si="218"/>
        <v>2.7527438399999999</v>
      </c>
      <c r="AA645" s="465">
        <f t="shared" si="219"/>
        <v>64.790515513000003</v>
      </c>
      <c r="AB645" s="429">
        <f t="shared" si="220"/>
        <v>1.1760848704483573E-2</v>
      </c>
      <c r="AC645" s="454">
        <f t="shared" si="221"/>
        <v>91.573992907593322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4.5159572160000003</v>
      </c>
      <c r="V646" s="475">
        <f t="shared" si="214"/>
        <v>6.5713153200000001</v>
      </c>
      <c r="W646" s="460">
        <f t="shared" si="215"/>
        <v>2.626854792</v>
      </c>
      <c r="X646" s="476">
        <f t="shared" si="216"/>
        <v>22.71656145</v>
      </c>
      <c r="Y646" s="476">
        <f t="shared" si="217"/>
        <v>44.35416944</v>
      </c>
      <c r="Z646" s="478">
        <f t="shared" si="218"/>
        <v>2.9607361599999997</v>
      </c>
      <c r="AA646" s="465">
        <f t="shared" si="219"/>
        <v>83.745594378000007</v>
      </c>
      <c r="AB646" s="429">
        <f t="shared" si="220"/>
        <v>1.5201596365583592E-2</v>
      </c>
      <c r="AC646" s="454">
        <f t="shared" si="221"/>
        <v>84.782460530339222</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1.70316</v>
      </c>
      <c r="V647" s="475">
        <f t="shared" si="214"/>
        <v>2.9589342210000003</v>
      </c>
      <c r="W647" s="460">
        <f t="shared" si="215"/>
        <v>1.081498345</v>
      </c>
      <c r="X647" s="476">
        <f t="shared" si="216"/>
        <v>11.798466588</v>
      </c>
      <c r="Y647" s="476">
        <f t="shared" si="217"/>
        <v>23.353217560000001</v>
      </c>
      <c r="Z647" s="478">
        <f t="shared" si="218"/>
        <v>2.64557792</v>
      </c>
      <c r="AA647" s="465">
        <f t="shared" si="219"/>
        <v>43.540854634000006</v>
      </c>
      <c r="AB647" s="429">
        <f t="shared" si="220"/>
        <v>7.9035858838264663E-3</v>
      </c>
      <c r="AC647" s="454">
        <f t="shared" si="221"/>
        <v>92.787915569785824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1.548759024</v>
      </c>
      <c r="V648" s="475">
        <f t="shared" si="214"/>
        <v>2.3792125550000001</v>
      </c>
      <c r="W648" s="460">
        <f t="shared" si="215"/>
        <v>0.90569567399999995</v>
      </c>
      <c r="X648" s="476">
        <f t="shared" si="216"/>
        <v>9.6165476549999998</v>
      </c>
      <c r="Y648" s="476">
        <f t="shared" si="217"/>
        <v>24.151738248000001</v>
      </c>
      <c r="Z648" s="478">
        <f t="shared" si="218"/>
        <v>4.58627216</v>
      </c>
      <c r="AA648" s="465">
        <f t="shared" si="219"/>
        <v>43.188225316</v>
      </c>
      <c r="AB648" s="429">
        <f t="shared" si="220"/>
        <v>7.8395762054819379E-3</v>
      </c>
      <c r="AC648" s="454">
        <f t="shared" si="221"/>
        <v>100.30135801988122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0.49430059199999998</v>
      </c>
      <c r="V649" s="475">
        <f t="shared" ref="V649:V712" si="235">IFERROR(V$5*I649,"")</f>
        <v>1.4197499269999998</v>
      </c>
      <c r="W649" s="460">
        <f t="shared" ref="W649:W712" si="236">IFERROR(W$5*K649,"")</f>
        <v>0.47009100799999998</v>
      </c>
      <c r="X649" s="476">
        <f t="shared" ref="X649:X712" si="237">IFERROR(X$5*M649,"")</f>
        <v>5.7619354200000004</v>
      </c>
      <c r="Y649" s="476">
        <f t="shared" ref="Y649:Y712" si="238">IFERROR(Y$5*O649,"")</f>
        <v>7.8885636359999998</v>
      </c>
      <c r="Z649" s="478">
        <f t="shared" ref="Z649:Z712" si="239">IFERROR(Z$5*Q649,"")</f>
        <v>1.98729216</v>
      </c>
      <c r="AA649" s="465">
        <f t="shared" ref="AA649:AA712" si="240">IFERROR(SUM(U649:Z649),"")</f>
        <v>18.021932743000001</v>
      </c>
      <c r="AB649" s="429">
        <f t="shared" ref="AB649:AB712" si="241">IF(OR(AA649="", AA649=0), "", AA649/$AA$5)</f>
        <v>3.2713619065166091E-3</v>
      </c>
      <c r="AC649" s="454">
        <f t="shared" ref="AC649:AC712" si="242">IF(OR(AB649="", AB649=0), "", IF(AN649&gt;0, AB649/AN649*100, ""))</f>
        <v>91.650391381467784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1.5157897920000001</v>
      </c>
      <c r="V650" s="475">
        <f t="shared" si="235"/>
        <v>2.2050017149999999</v>
      </c>
      <c r="W650" s="460">
        <f t="shared" si="236"/>
        <v>0.72331122799999992</v>
      </c>
      <c r="X650" s="476">
        <f t="shared" si="237"/>
        <v>5.0931783089999998</v>
      </c>
      <c r="Y650" s="476">
        <f t="shared" si="238"/>
        <v>11.777232052</v>
      </c>
      <c r="Z650" s="478">
        <f t="shared" si="239"/>
        <v>1.4130075200000001</v>
      </c>
      <c r="AA650" s="465">
        <f t="shared" si="240"/>
        <v>22.727520616</v>
      </c>
      <c r="AB650" s="429">
        <f t="shared" si="241"/>
        <v>4.1255256155382104E-3</v>
      </c>
      <c r="AC650" s="454">
        <f t="shared" si="242"/>
        <v>81.366952682093356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5.0775405119999997</v>
      </c>
      <c r="V651" s="475">
        <f t="shared" si="235"/>
        <v>10.24787815</v>
      </c>
      <c r="W651" s="460">
        <f t="shared" si="236"/>
        <v>3.3454293009999998</v>
      </c>
      <c r="X651" s="476">
        <f t="shared" si="237"/>
        <v>29.504152098000002</v>
      </c>
      <c r="Y651" s="476">
        <f t="shared" si="238"/>
        <v>57.321127000000004</v>
      </c>
      <c r="Z651" s="478">
        <f t="shared" si="239"/>
        <v>5.7029240000000003</v>
      </c>
      <c r="AA651" s="465">
        <f t="shared" si="240"/>
        <v>111.19905106100001</v>
      </c>
      <c r="AB651" s="429">
        <f t="shared" si="241"/>
        <v>2.018497931766201E-2</v>
      </c>
      <c r="AC651" s="454">
        <f t="shared" si="242"/>
        <v>85.594301826105394</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34.520921999999999</v>
      </c>
      <c r="V653" s="475">
        <f t="shared" si="235"/>
        <v>48.915730545000002</v>
      </c>
      <c r="W653" s="460">
        <f t="shared" si="236"/>
        <v>20.521874754999999</v>
      </c>
      <c r="X653" s="476">
        <f t="shared" si="237"/>
        <v>248.81160986400002</v>
      </c>
      <c r="Y653" s="476">
        <f t="shared" si="238"/>
        <v>449.29225875999998</v>
      </c>
      <c r="Z653" s="478">
        <f t="shared" si="239"/>
        <v>0</v>
      </c>
      <c r="AA653" s="465">
        <f t="shared" si="240"/>
        <v>802.06239592399993</v>
      </c>
      <c r="AB653" s="429">
        <f t="shared" si="241"/>
        <v>0.14559128624505355</v>
      </c>
      <c r="AC653" s="454">
        <f t="shared" si="242"/>
        <v>90.637803775628612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33.489572111999998</v>
      </c>
      <c r="V654" s="475">
        <f t="shared" si="235"/>
        <v>51.959325383999996</v>
      </c>
      <c r="W654" s="460">
        <f t="shared" si="236"/>
        <v>22.769582223</v>
      </c>
      <c r="X654" s="476">
        <f t="shared" si="237"/>
        <v>245.79135843599997</v>
      </c>
      <c r="Y654" s="476">
        <f t="shared" si="238"/>
        <v>489.82841927199996</v>
      </c>
      <c r="Z654" s="478">
        <f t="shared" si="239"/>
        <v>0</v>
      </c>
      <c r="AA654" s="465">
        <f t="shared" si="240"/>
        <v>843.83825742699992</v>
      </c>
      <c r="AB654" s="429">
        <f t="shared" si="241"/>
        <v>0.15317448855091667</v>
      </c>
      <c r="AC654" s="454">
        <f t="shared" si="242"/>
        <v>91.4877843303791</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45.036696239999998</v>
      </c>
      <c r="V655" s="475">
        <f t="shared" si="235"/>
        <v>68.480580700999994</v>
      </c>
      <c r="W655" s="460">
        <f t="shared" si="236"/>
        <v>30.936723368999999</v>
      </c>
      <c r="X655" s="476">
        <f t="shared" si="237"/>
        <v>357.777553146</v>
      </c>
      <c r="Y655" s="476">
        <f t="shared" si="238"/>
        <v>709.28185319600004</v>
      </c>
      <c r="Z655" s="478">
        <f t="shared" si="239"/>
        <v>0</v>
      </c>
      <c r="AA655" s="465">
        <f t="shared" si="240"/>
        <v>1211.513406652</v>
      </c>
      <c r="AB655" s="429">
        <f t="shared" si="241"/>
        <v>0.21991530344018878</v>
      </c>
      <c r="AC655" s="454">
        <f t="shared" si="242"/>
        <v>93.441980458005119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16.065011087999999</v>
      </c>
      <c r="V656" s="475">
        <f t="shared" si="235"/>
        <v>18.952147208</v>
      </c>
      <c r="W656" s="460">
        <f t="shared" si="236"/>
        <v>10.484791958999999</v>
      </c>
      <c r="X656" s="476">
        <f t="shared" si="237"/>
        <v>89.689933521</v>
      </c>
      <c r="Y656" s="476">
        <f t="shared" si="238"/>
        <v>148.17067485600001</v>
      </c>
      <c r="Z656" s="478">
        <f t="shared" si="239"/>
        <v>0</v>
      </c>
      <c r="AA656" s="465">
        <f t="shared" si="240"/>
        <v>283.362558632</v>
      </c>
      <c r="AB656" s="429">
        <f t="shared" si="241"/>
        <v>5.1436296720275915E-2</v>
      </c>
      <c r="AC656" s="454">
        <f t="shared" si="242"/>
        <v>81.748778446065288</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14.19418872</v>
      </c>
      <c r="V657" s="475">
        <f t="shared" si="235"/>
        <v>16.402894879000002</v>
      </c>
      <c r="W657" s="460">
        <f t="shared" si="236"/>
        <v>7.8067861389999997</v>
      </c>
      <c r="X657" s="476">
        <f t="shared" si="237"/>
        <v>71.735342987999999</v>
      </c>
      <c r="Y657" s="476">
        <f t="shared" si="238"/>
        <v>147.126916628</v>
      </c>
      <c r="Z657" s="478">
        <f t="shared" si="239"/>
        <v>0</v>
      </c>
      <c r="AA657" s="465">
        <f t="shared" si="240"/>
        <v>257.26612935399999</v>
      </c>
      <c r="AB657" s="429">
        <f t="shared" si="241"/>
        <v>4.6699242939553458E-2</v>
      </c>
      <c r="AC657" s="454">
        <f t="shared" si="242"/>
        <v>86.478122017986692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12.577213584000001</v>
      </c>
      <c r="V658" s="475">
        <f t="shared" si="235"/>
        <v>17.652260443999999</v>
      </c>
      <c r="W658" s="460">
        <f t="shared" si="236"/>
        <v>6.397910242</v>
      </c>
      <c r="X658" s="476">
        <f t="shared" si="237"/>
        <v>72.587247429000001</v>
      </c>
      <c r="Y658" s="476">
        <f t="shared" si="238"/>
        <v>130.71540778799999</v>
      </c>
      <c r="Z658" s="478">
        <f t="shared" si="239"/>
        <v>0</v>
      </c>
      <c r="AA658" s="465">
        <f t="shared" si="240"/>
        <v>239.93003948699999</v>
      </c>
      <c r="AB658" s="429">
        <f t="shared" si="241"/>
        <v>4.3552376018696673E-2</v>
      </c>
      <c r="AC658" s="454">
        <f t="shared" si="242"/>
        <v>86.489527403081652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8.4505584959999993</v>
      </c>
      <c r="V659" s="475">
        <f t="shared" si="235"/>
        <v>8.4202246709999997</v>
      </c>
      <c r="W659" s="460">
        <f t="shared" si="236"/>
        <v>3.7350821920000001</v>
      </c>
      <c r="X659" s="476">
        <f t="shared" si="237"/>
        <v>36.395314470000002</v>
      </c>
      <c r="Y659" s="476">
        <f t="shared" si="238"/>
        <v>66.745997904000006</v>
      </c>
      <c r="Z659" s="478">
        <f t="shared" si="239"/>
        <v>0</v>
      </c>
      <c r="AA659" s="465">
        <f t="shared" si="240"/>
        <v>123.747177733</v>
      </c>
      <c r="AB659" s="429">
        <f t="shared" si="241"/>
        <v>2.2462729666545653E-2</v>
      </c>
      <c r="AC659" s="454">
        <f t="shared" si="242"/>
        <v>82.661332085784451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57.056909615999999</v>
      </c>
      <c r="V660" s="475">
        <f t="shared" si="235"/>
        <v>101.225839311</v>
      </c>
      <c r="W660" s="460">
        <f t="shared" si="236"/>
        <v>39.042984398000002</v>
      </c>
      <c r="X660" s="476">
        <f t="shared" si="237"/>
        <v>444.60552028500001</v>
      </c>
      <c r="Y660" s="476">
        <f t="shared" si="238"/>
        <v>822.42011749200003</v>
      </c>
      <c r="Z660" s="478">
        <f t="shared" si="239"/>
        <v>0</v>
      </c>
      <c r="AA660" s="465">
        <f t="shared" si="240"/>
        <v>1464.351371102</v>
      </c>
      <c r="AB660" s="429">
        <f t="shared" si="241"/>
        <v>0.26581074080631695</v>
      </c>
      <c r="AC660" s="454">
        <f t="shared" si="242"/>
        <v>90.203140154911097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39.549522095999997</v>
      </c>
      <c r="V661" s="475">
        <f t="shared" si="235"/>
        <v>62.802070174999997</v>
      </c>
      <c r="W661" s="460">
        <f t="shared" si="236"/>
        <v>19.856391834</v>
      </c>
      <c r="X661" s="476">
        <f t="shared" si="237"/>
        <v>153.98802061799998</v>
      </c>
      <c r="Y661" s="476">
        <f t="shared" si="238"/>
        <v>222.11424888800002</v>
      </c>
      <c r="Z661" s="478">
        <f t="shared" si="239"/>
        <v>0</v>
      </c>
      <c r="AA661" s="465">
        <f t="shared" si="240"/>
        <v>498.31025361100001</v>
      </c>
      <c r="AB661" s="429">
        <f t="shared" si="241"/>
        <v>9.0453848903793793E-2</v>
      </c>
      <c r="AC661" s="454">
        <f t="shared" si="242"/>
        <v>70.956195195982133</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10.945629936</v>
      </c>
      <c r="V662" s="475">
        <f t="shared" si="235"/>
        <v>19.720645482000002</v>
      </c>
      <c r="W662" s="460">
        <f t="shared" si="236"/>
        <v>6.5897732060000003</v>
      </c>
      <c r="X662" s="476">
        <f t="shared" si="237"/>
        <v>54.123951869999999</v>
      </c>
      <c r="Y662" s="476">
        <f t="shared" si="238"/>
        <v>90.640574987999997</v>
      </c>
      <c r="Z662" s="478">
        <f t="shared" si="239"/>
        <v>0</v>
      </c>
      <c r="AA662" s="465">
        <f t="shared" si="240"/>
        <v>182.020575482</v>
      </c>
      <c r="AB662" s="429">
        <f t="shared" si="241"/>
        <v>3.3040583677981482E-2</v>
      </c>
      <c r="AC662" s="454">
        <f t="shared" si="242"/>
        <v>77.302392353161295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39.101192783999998</v>
      </c>
      <c r="V663" s="475">
        <f t="shared" si="235"/>
        <v>57.601838651999998</v>
      </c>
      <c r="W663" s="460">
        <f t="shared" si="236"/>
        <v>23.024670358999998</v>
      </c>
      <c r="X663" s="476">
        <f t="shared" si="237"/>
        <v>269.01787436400002</v>
      </c>
      <c r="Y663" s="476">
        <f t="shared" si="238"/>
        <v>469.23363764400005</v>
      </c>
      <c r="Z663" s="478">
        <f t="shared" si="239"/>
        <v>0</v>
      </c>
      <c r="AA663" s="465">
        <f t="shared" si="240"/>
        <v>857.97921380300011</v>
      </c>
      <c r="AB663" s="429">
        <f t="shared" si="241"/>
        <v>0.1557413711749864</v>
      </c>
      <c r="AC663" s="454">
        <f t="shared" si="242"/>
        <v>88.443640893898746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31.386818592000001</v>
      </c>
      <c r="V664" s="475">
        <f t="shared" si="235"/>
        <v>38.279672628</v>
      </c>
      <c r="W664" s="460">
        <f t="shared" si="236"/>
        <v>15.526294956999999</v>
      </c>
      <c r="X664" s="476">
        <f t="shared" si="237"/>
        <v>124.142010606</v>
      </c>
      <c r="Y664" s="476">
        <f t="shared" si="238"/>
        <v>190.596259016</v>
      </c>
      <c r="Z664" s="478">
        <f t="shared" si="239"/>
        <v>0</v>
      </c>
      <c r="AA664" s="465">
        <f t="shared" si="240"/>
        <v>399.93105579899998</v>
      </c>
      <c r="AB664" s="429">
        <f t="shared" si="241"/>
        <v>7.2595944055000902E-2</v>
      </c>
      <c r="AC664" s="454">
        <f t="shared" si="242"/>
        <v>74.223430084340407</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15.959598624</v>
      </c>
      <c r="V665" s="475">
        <f t="shared" si="235"/>
        <v>34.387290233999998</v>
      </c>
      <c r="W665" s="460">
        <f t="shared" si="236"/>
        <v>13.368576260000001</v>
      </c>
      <c r="X665" s="476">
        <f t="shared" si="237"/>
        <v>179.59553332199999</v>
      </c>
      <c r="Y665" s="476">
        <f t="shared" si="238"/>
        <v>376.25154864799998</v>
      </c>
      <c r="Z665" s="478">
        <f t="shared" si="239"/>
        <v>0</v>
      </c>
      <c r="AA665" s="465">
        <f t="shared" si="240"/>
        <v>619.56254708799997</v>
      </c>
      <c r="AB665" s="429">
        <f t="shared" si="241"/>
        <v>0.11246370431802505</v>
      </c>
      <c r="AC665" s="454">
        <f t="shared" si="242"/>
        <v>99.120762899292728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8.3517873120000008</v>
      </c>
      <c r="V666" s="475">
        <f t="shared" si="235"/>
        <v>13.133492687</v>
      </c>
      <c r="W666" s="460">
        <f t="shared" si="236"/>
        <v>6.2700656920000002</v>
      </c>
      <c r="X666" s="476">
        <f t="shared" si="237"/>
        <v>95.879469744000005</v>
      </c>
      <c r="Y666" s="476">
        <f t="shared" si="238"/>
        <v>216.84308532</v>
      </c>
      <c r="Z666" s="478">
        <f t="shared" si="239"/>
        <v>0</v>
      </c>
      <c r="AA666" s="465">
        <f t="shared" si="240"/>
        <v>340.47790075500001</v>
      </c>
      <c r="AB666" s="429">
        <f t="shared" si="241"/>
        <v>6.1803939145943003E-2</v>
      </c>
      <c r="AC666" s="454">
        <f t="shared" si="242"/>
        <v>104.96400801538925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60.354773999999999</v>
      </c>
      <c r="V667" s="475">
        <f t="shared" si="235"/>
        <v>82.489522192999999</v>
      </c>
      <c r="W667" s="460">
        <f t="shared" si="236"/>
        <v>34.500639405999998</v>
      </c>
      <c r="X667" s="476">
        <f t="shared" si="237"/>
        <v>349.44228984599999</v>
      </c>
      <c r="Y667" s="476">
        <f t="shared" si="238"/>
        <v>617.58874021600002</v>
      </c>
      <c r="Z667" s="478">
        <f t="shared" si="239"/>
        <v>0</v>
      </c>
      <c r="AA667" s="465">
        <f t="shared" si="240"/>
        <v>1144.375965661</v>
      </c>
      <c r="AB667" s="429">
        <f t="shared" si="241"/>
        <v>0.2077284381305137</v>
      </c>
      <c r="AC667" s="454">
        <f t="shared" si="242"/>
        <v>85.041820460199773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65.102414112000005</v>
      </c>
      <c r="V668" s="475">
        <f t="shared" si="235"/>
        <v>105.385926416</v>
      </c>
      <c r="W668" s="460">
        <f t="shared" si="236"/>
        <v>45.763842812999997</v>
      </c>
      <c r="X668" s="476">
        <f t="shared" si="237"/>
        <v>457.32241256099996</v>
      </c>
      <c r="Y668" s="476">
        <f t="shared" si="238"/>
        <v>966.60435811600007</v>
      </c>
      <c r="Z668" s="478">
        <f t="shared" si="239"/>
        <v>0</v>
      </c>
      <c r="AA668" s="465">
        <f t="shared" si="240"/>
        <v>1640.178954018</v>
      </c>
      <c r="AB668" s="429">
        <f t="shared" si="241"/>
        <v>0.29772716536903249</v>
      </c>
      <c r="AC668" s="454">
        <f t="shared" si="242"/>
        <v>91.158325002194289</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44.848279008000006</v>
      </c>
      <c r="V669" s="475">
        <f t="shared" si="235"/>
        <v>71.749351333000007</v>
      </c>
      <c r="W669" s="460">
        <f t="shared" si="236"/>
        <v>26.875011527999998</v>
      </c>
      <c r="X669" s="476">
        <f t="shared" si="237"/>
        <v>267.77384570999999</v>
      </c>
      <c r="Y669" s="476">
        <f t="shared" si="238"/>
        <v>594.08002503600005</v>
      </c>
      <c r="Z669" s="478">
        <f t="shared" si="239"/>
        <v>0</v>
      </c>
      <c r="AA669" s="465">
        <f t="shared" si="240"/>
        <v>1005.3265126150001</v>
      </c>
      <c r="AB669" s="429">
        <f t="shared" si="241"/>
        <v>0.18248802189417318</v>
      </c>
      <c r="AC669" s="454">
        <f t="shared" si="242"/>
        <v>89.964935995857502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27.515958912000002</v>
      </c>
      <c r="V670" s="475">
        <f t="shared" si="235"/>
        <v>65.729271276000006</v>
      </c>
      <c r="W670" s="460">
        <f t="shared" si="236"/>
        <v>39.380278744999998</v>
      </c>
      <c r="X670" s="476">
        <f t="shared" si="237"/>
        <v>575.24913435000008</v>
      </c>
      <c r="Y670" s="476">
        <f t="shared" si="238"/>
        <v>1493.722973228</v>
      </c>
      <c r="Z670" s="478">
        <f t="shared" si="239"/>
        <v>0</v>
      </c>
      <c r="AA670" s="465">
        <f t="shared" si="240"/>
        <v>2201.5976165110001</v>
      </c>
      <c r="AB670" s="429">
        <f t="shared" si="241"/>
        <v>0.39963652505191505</v>
      </c>
      <c r="AC670" s="454">
        <f t="shared" si="242"/>
        <v>112.5897330759726</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60.674554368000003</v>
      </c>
      <c r="V672" s="475">
        <f t="shared" si="235"/>
        <v>93.110469483000003</v>
      </c>
      <c r="W672" s="460">
        <f t="shared" si="236"/>
        <v>35.249568312000001</v>
      </c>
      <c r="X672" s="476">
        <f t="shared" si="237"/>
        <v>347.59302392699999</v>
      </c>
      <c r="Y672" s="476">
        <f t="shared" si="238"/>
        <v>591.81406572000003</v>
      </c>
      <c r="Z672" s="478">
        <f t="shared" si="239"/>
        <v>37.087476000000002</v>
      </c>
      <c r="AA672" s="465">
        <f t="shared" si="240"/>
        <v>1165.5291578099998</v>
      </c>
      <c r="AB672" s="429">
        <f t="shared" si="241"/>
        <v>0.21156818983663092</v>
      </c>
      <c r="AC672" s="454">
        <f t="shared" si="242"/>
        <v>84.500563751529441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60.50206944</v>
      </c>
      <c r="V673" s="475">
        <f t="shared" si="235"/>
        <v>92.336278305000008</v>
      </c>
      <c r="W673" s="460">
        <f t="shared" si="236"/>
        <v>36.425550466000004</v>
      </c>
      <c r="X673" s="476">
        <f t="shared" si="237"/>
        <v>366.81428716800002</v>
      </c>
      <c r="Y673" s="476">
        <f t="shared" si="238"/>
        <v>648.20024826000008</v>
      </c>
      <c r="Z673" s="478">
        <f t="shared" si="239"/>
        <v>28.91809056</v>
      </c>
      <c r="AA673" s="465">
        <f t="shared" si="240"/>
        <v>1233.1965241990001</v>
      </c>
      <c r="AB673" s="429">
        <f t="shared" si="241"/>
        <v>0.22385124781248869</v>
      </c>
      <c r="AC673" s="454">
        <f t="shared" si="242"/>
        <v>86.09861997419776</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67.86785419200001</v>
      </c>
      <c r="V674" s="475">
        <f t="shared" si="235"/>
        <v>108.52812549900001</v>
      </c>
      <c r="W674" s="460">
        <f t="shared" si="236"/>
        <v>43.098982890000002</v>
      </c>
      <c r="X674" s="476">
        <f t="shared" si="237"/>
        <v>453.84831882000003</v>
      </c>
      <c r="Y674" s="476">
        <f t="shared" si="238"/>
        <v>797.46813354800008</v>
      </c>
      <c r="Z674" s="478">
        <f t="shared" si="239"/>
        <v>38.107811679999998</v>
      </c>
      <c r="AA674" s="465">
        <f t="shared" si="240"/>
        <v>1508.9192266290001</v>
      </c>
      <c r="AB674" s="429">
        <f t="shared" si="241"/>
        <v>0.27390074907043022</v>
      </c>
      <c r="AC674" s="454">
        <f t="shared" si="242"/>
        <v>87.722979583065808</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33.779696112000003</v>
      </c>
      <c r="V675" s="475">
        <f t="shared" si="235"/>
        <v>50.163642967999998</v>
      </c>
      <c r="W675" s="460">
        <f t="shared" si="236"/>
        <v>20.515266183000001</v>
      </c>
      <c r="X675" s="476">
        <f t="shared" si="237"/>
        <v>169.75458076800001</v>
      </c>
      <c r="Y675" s="476">
        <f t="shared" si="238"/>
        <v>305.63245019599998</v>
      </c>
      <c r="Z675" s="478">
        <f t="shared" si="239"/>
        <v>17.286015039999999</v>
      </c>
      <c r="AA675" s="465">
        <f t="shared" si="240"/>
        <v>597.13165126700005</v>
      </c>
      <c r="AB675" s="429">
        <f t="shared" si="241"/>
        <v>0.10839202237556726</v>
      </c>
      <c r="AC675" s="454">
        <f t="shared" si="242"/>
        <v>81.889798580417818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31.952139408000001</v>
      </c>
      <c r="V676" s="475">
        <f t="shared" si="235"/>
        <v>42.611837673000004</v>
      </c>
      <c r="W676" s="460">
        <f t="shared" si="236"/>
        <v>16.708463915999999</v>
      </c>
      <c r="X676" s="476">
        <f t="shared" si="237"/>
        <v>142.03384786499998</v>
      </c>
      <c r="Y676" s="476">
        <f t="shared" si="238"/>
        <v>232.95269142399999</v>
      </c>
      <c r="Z676" s="478">
        <f t="shared" si="239"/>
        <v>18.431930080000001</v>
      </c>
      <c r="AA676" s="465">
        <f t="shared" si="240"/>
        <v>484.69091036600003</v>
      </c>
      <c r="AB676" s="429">
        <f t="shared" si="241"/>
        <v>8.7981650093664918E-2</v>
      </c>
      <c r="AC676" s="454">
        <f t="shared" si="242"/>
        <v>79.325679405685094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26.738119440000002</v>
      </c>
      <c r="V677" s="475">
        <f t="shared" si="235"/>
        <v>43.401888485999997</v>
      </c>
      <c r="W677" s="460">
        <f t="shared" si="236"/>
        <v>17.057584503000001</v>
      </c>
      <c r="X677" s="476">
        <f t="shared" si="237"/>
        <v>134.54013123000001</v>
      </c>
      <c r="Y677" s="476">
        <f t="shared" si="238"/>
        <v>224.716979804</v>
      </c>
      <c r="Z677" s="478">
        <f t="shared" si="239"/>
        <v>17.664388639999999</v>
      </c>
      <c r="AA677" s="465">
        <f t="shared" si="240"/>
        <v>464.11909210299996</v>
      </c>
      <c r="AB677" s="429">
        <f t="shared" si="241"/>
        <v>8.4247430042294416E-2</v>
      </c>
      <c r="AC677" s="454">
        <f t="shared" si="242"/>
        <v>79.531416505139276</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22.386728592000001</v>
      </c>
      <c r="V678" s="475">
        <f t="shared" si="235"/>
        <v>32.398098111000003</v>
      </c>
      <c r="W678" s="460">
        <f t="shared" si="236"/>
        <v>12.294940993000001</v>
      </c>
      <c r="X678" s="476">
        <f t="shared" si="237"/>
        <v>85.997126828999995</v>
      </c>
      <c r="Y678" s="476">
        <f t="shared" si="238"/>
        <v>143.038357972</v>
      </c>
      <c r="Z678" s="478">
        <f t="shared" si="239"/>
        <v>12.601609119999999</v>
      </c>
      <c r="AA678" s="465">
        <f t="shared" si="240"/>
        <v>308.71686161700001</v>
      </c>
      <c r="AB678" s="429">
        <f t="shared" si="241"/>
        <v>5.6038638884915594E-2</v>
      </c>
      <c r="AC678" s="454">
        <f t="shared" si="242"/>
        <v>74.948559636002628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28.754471232</v>
      </c>
      <c r="V679" s="475">
        <f t="shared" si="235"/>
        <v>42.034374110999998</v>
      </c>
      <c r="W679" s="460">
        <f t="shared" si="236"/>
        <v>16.396102335999998</v>
      </c>
      <c r="X679" s="476">
        <f t="shared" si="237"/>
        <v>141.63465096900001</v>
      </c>
      <c r="Y679" s="476">
        <f t="shared" si="238"/>
        <v>212.561496952</v>
      </c>
      <c r="Z679" s="478">
        <f t="shared" si="239"/>
        <v>9.1738004799999988</v>
      </c>
      <c r="AA679" s="465">
        <f t="shared" si="240"/>
        <v>450.55489607999999</v>
      </c>
      <c r="AB679" s="429">
        <f t="shared" si="241"/>
        <v>8.1785241619168628E-2</v>
      </c>
      <c r="AC679" s="454">
        <f t="shared" si="242"/>
        <v>77.744776666390209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35.570357856000001</v>
      </c>
      <c r="V680" s="475">
        <f t="shared" si="235"/>
        <v>58.967789916000001</v>
      </c>
      <c r="W680" s="460">
        <f t="shared" si="236"/>
        <v>25.465546605</v>
      </c>
      <c r="X680" s="476">
        <f t="shared" si="237"/>
        <v>243.91530474900003</v>
      </c>
      <c r="Y680" s="476">
        <f t="shared" si="238"/>
        <v>497.627865176</v>
      </c>
      <c r="Z680" s="478">
        <f t="shared" si="239"/>
        <v>26.872378559999998</v>
      </c>
      <c r="AA680" s="465">
        <f t="shared" si="240"/>
        <v>888.41924286200003</v>
      </c>
      <c r="AB680" s="429">
        <f t="shared" si="241"/>
        <v>0.16126688017099292</v>
      </c>
      <c r="AC680" s="454">
        <f t="shared" si="242"/>
        <v>90.683219493302019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55.773307584000001</v>
      </c>
      <c r="V681" s="475">
        <f t="shared" si="235"/>
        <v>83.616455419999994</v>
      </c>
      <c r="W681" s="460">
        <f t="shared" si="236"/>
        <v>35.975128075000001</v>
      </c>
      <c r="X681" s="476">
        <f t="shared" si="237"/>
        <v>381.44637357300002</v>
      </c>
      <c r="Y681" s="476">
        <f t="shared" si="238"/>
        <v>731.49371789600002</v>
      </c>
      <c r="Z681" s="478">
        <f t="shared" si="239"/>
        <v>42.592071039999993</v>
      </c>
      <c r="AA681" s="465">
        <f t="shared" si="240"/>
        <v>1330.8970535880003</v>
      </c>
      <c r="AB681" s="429">
        <f t="shared" si="241"/>
        <v>0.24158595999056096</v>
      </c>
      <c r="AC681" s="454">
        <f t="shared" si="242"/>
        <v>91.037248078590594</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26.169013727999999</v>
      </c>
      <c r="V682" s="475">
        <f t="shared" si="235"/>
        <v>41.512910531000003</v>
      </c>
      <c r="W682" s="460">
        <f t="shared" si="236"/>
        <v>16.323632198999999</v>
      </c>
      <c r="X682" s="476">
        <f t="shared" si="237"/>
        <v>132.57204061499999</v>
      </c>
      <c r="Y682" s="476">
        <f t="shared" si="238"/>
        <v>222.86654660400001</v>
      </c>
      <c r="Z682" s="478">
        <f t="shared" si="239"/>
        <v>22.860521439999999</v>
      </c>
      <c r="AA682" s="465">
        <f t="shared" si="240"/>
        <v>462.30466511700001</v>
      </c>
      <c r="AB682" s="429">
        <f t="shared" si="241"/>
        <v>8.391807317426031E-2</v>
      </c>
      <c r="AC682" s="454">
        <f t="shared" si="242"/>
        <v>80.815679466898288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29.406624768</v>
      </c>
      <c r="V683" s="475">
        <f t="shared" si="235"/>
        <v>38.770583385000002</v>
      </c>
      <c r="W683" s="460">
        <f t="shared" si="236"/>
        <v>15.741078881</v>
      </c>
      <c r="X683" s="476">
        <f t="shared" si="237"/>
        <v>122.47700867699999</v>
      </c>
      <c r="Y683" s="476">
        <f t="shared" si="238"/>
        <v>202.78490547600001</v>
      </c>
      <c r="Z683" s="478">
        <f t="shared" si="239"/>
        <v>18.176747680000002</v>
      </c>
      <c r="AA683" s="465">
        <f t="shared" si="240"/>
        <v>427.35694886699997</v>
      </c>
      <c r="AB683" s="429">
        <f t="shared" si="241"/>
        <v>7.7574323628063158E-2</v>
      </c>
      <c r="AC683" s="454">
        <f t="shared" si="242"/>
        <v>77.854243806299195</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35.918108783999998</v>
      </c>
      <c r="V685" s="475">
        <f t="shared" si="235"/>
        <v>47.547878783999998</v>
      </c>
      <c r="W685" s="460">
        <f t="shared" si="236"/>
        <v>19.041273702999998</v>
      </c>
      <c r="X685" s="476">
        <f t="shared" si="237"/>
        <v>181.55783843100002</v>
      </c>
      <c r="Y685" s="476">
        <f t="shared" si="238"/>
        <v>288.38906941599998</v>
      </c>
      <c r="Z685" s="478">
        <f t="shared" si="239"/>
        <v>21.085430719999998</v>
      </c>
      <c r="AA685" s="465">
        <f t="shared" si="240"/>
        <v>593.53959983799996</v>
      </c>
      <c r="AB685" s="429">
        <f t="shared" si="241"/>
        <v>0.10773998907932474</v>
      </c>
      <c r="AC685" s="454">
        <f t="shared" si="242"/>
        <v>81.751019368961181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30.172897008</v>
      </c>
      <c r="V686" s="475">
        <f t="shared" si="235"/>
        <v>47.138465028000006</v>
      </c>
      <c r="W686" s="460">
        <f t="shared" si="236"/>
        <v>17.123642282999999</v>
      </c>
      <c r="X686" s="476">
        <f t="shared" si="237"/>
        <v>178.063819854</v>
      </c>
      <c r="Y686" s="476">
        <f t="shared" si="238"/>
        <v>292.266215832</v>
      </c>
      <c r="Z686" s="478">
        <f t="shared" si="239"/>
        <v>20.569127040000001</v>
      </c>
      <c r="AA686" s="465">
        <f t="shared" si="240"/>
        <v>585.33416704499996</v>
      </c>
      <c r="AB686" s="429">
        <f t="shared" si="241"/>
        <v>0.10625052950535487</v>
      </c>
      <c r="AC686" s="454">
        <f t="shared" si="242"/>
        <v>84.733457884793907</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12.565060272</v>
      </c>
      <c r="V687" s="475">
        <f t="shared" si="235"/>
        <v>17.028442870999999</v>
      </c>
      <c r="W687" s="460">
        <f t="shared" si="236"/>
        <v>7.6225971500000007</v>
      </c>
      <c r="X687" s="476">
        <f t="shared" si="237"/>
        <v>77.778385490999995</v>
      </c>
      <c r="Y687" s="476">
        <f t="shared" si="238"/>
        <v>111.24082791999999</v>
      </c>
      <c r="Z687" s="478">
        <f t="shared" si="239"/>
        <v>6.2853419200000005</v>
      </c>
      <c r="AA687" s="465">
        <f t="shared" si="240"/>
        <v>232.52065562399997</v>
      </c>
      <c r="AB687" s="429">
        <f t="shared" si="241"/>
        <v>4.2207416159738602E-2</v>
      </c>
      <c r="AC687" s="454">
        <f t="shared" si="242"/>
        <v>82.638518425435166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11.376591264</v>
      </c>
      <c r="V688" s="475">
        <f t="shared" si="235"/>
        <v>15.771812704</v>
      </c>
      <c r="W688" s="460">
        <f t="shared" si="236"/>
        <v>6.6914647729999999</v>
      </c>
      <c r="X688" s="476">
        <f t="shared" si="237"/>
        <v>68.388844251000009</v>
      </c>
      <c r="Y688" s="476">
        <f t="shared" si="238"/>
        <v>137.34710886799999</v>
      </c>
      <c r="Z688" s="478">
        <f t="shared" si="239"/>
        <v>3.9822996799999997</v>
      </c>
      <c r="AA688" s="465">
        <f t="shared" si="240"/>
        <v>243.55812154000003</v>
      </c>
      <c r="AB688" s="429">
        <f t="shared" si="241"/>
        <v>4.42109496351425E-2</v>
      </c>
      <c r="AC688" s="454">
        <f t="shared" si="242"/>
        <v>89.556070333994711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6.4367814240000003</v>
      </c>
      <c r="V689" s="475">
        <f t="shared" si="235"/>
        <v>9.3719562290000002</v>
      </c>
      <c r="W689" s="460">
        <f t="shared" si="236"/>
        <v>3.702943318</v>
      </c>
      <c r="X689" s="476">
        <f t="shared" si="237"/>
        <v>37.604008379999996</v>
      </c>
      <c r="Y689" s="476">
        <f t="shared" si="238"/>
        <v>83.853382871999997</v>
      </c>
      <c r="Z689" s="478">
        <f t="shared" si="239"/>
        <v>2.3291635199999998</v>
      </c>
      <c r="AA689" s="465">
        <f t="shared" si="240"/>
        <v>143.29823574300002</v>
      </c>
      <c r="AB689" s="429">
        <f t="shared" si="241"/>
        <v>2.6011660145761485E-2</v>
      </c>
      <c r="AC689" s="454">
        <f t="shared" si="242"/>
        <v>91.406662574554332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6.9121726560000001</v>
      </c>
      <c r="V690" s="475">
        <f t="shared" si="235"/>
        <v>8.8086141270000002</v>
      </c>
      <c r="W690" s="460">
        <f t="shared" si="236"/>
        <v>3.8135175189999999</v>
      </c>
      <c r="X690" s="476">
        <f t="shared" si="237"/>
        <v>41.650044810000004</v>
      </c>
      <c r="Y690" s="476">
        <f t="shared" si="238"/>
        <v>79.130735635999997</v>
      </c>
      <c r="Z690" s="478">
        <f t="shared" si="239"/>
        <v>4.7659279999999997</v>
      </c>
      <c r="AA690" s="465">
        <f t="shared" si="240"/>
        <v>145.08101274800001</v>
      </c>
      <c r="AB690" s="429">
        <f t="shared" si="241"/>
        <v>2.6335271872935197E-2</v>
      </c>
      <c r="AC690" s="454">
        <f t="shared" si="242"/>
        <v>90.275921759450128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3.25856448</v>
      </c>
      <c r="V691" s="475">
        <f t="shared" si="235"/>
        <v>7.2490384780000001</v>
      </c>
      <c r="W691" s="460">
        <f t="shared" si="236"/>
        <v>2.5737952079999999</v>
      </c>
      <c r="X691" s="476">
        <f t="shared" si="237"/>
        <v>17.009715093000001</v>
      </c>
      <c r="Y691" s="476">
        <f t="shared" si="238"/>
        <v>33.403848283999999</v>
      </c>
      <c r="Z691" s="478">
        <f t="shared" si="239"/>
        <v>2.5465025600000004</v>
      </c>
      <c r="AA691" s="465">
        <f t="shared" si="240"/>
        <v>66.04146410300001</v>
      </c>
      <c r="AB691" s="429">
        <f t="shared" si="241"/>
        <v>1.1987922327645673E-2</v>
      </c>
      <c r="AC691" s="454">
        <f t="shared" si="242"/>
        <v>79.456190750658251</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13.351214160000001</v>
      </c>
      <c r="V692" s="475">
        <f t="shared" si="235"/>
        <v>18.913775782999998</v>
      </c>
      <c r="W692" s="460">
        <f t="shared" si="236"/>
        <v>8.0620473759999989</v>
      </c>
      <c r="X692" s="476">
        <f t="shared" si="237"/>
        <v>72.530854590000004</v>
      </c>
      <c r="Y692" s="476">
        <f t="shared" si="238"/>
        <v>105.14822805200001</v>
      </c>
      <c r="Z692" s="478">
        <f t="shared" si="239"/>
        <v>9.0378129600000001</v>
      </c>
      <c r="AA692" s="465">
        <f t="shared" si="240"/>
        <v>227.04393292100002</v>
      </c>
      <c r="AB692" s="429">
        <f t="shared" si="241"/>
        <v>4.1213275171719008E-2</v>
      </c>
      <c r="AC692" s="454">
        <f t="shared" si="242"/>
        <v>79.999630350534417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3.050613936</v>
      </c>
      <c r="V693" s="475">
        <f t="shared" si="235"/>
        <v>3.9642029540000001</v>
      </c>
      <c r="W693" s="460">
        <f t="shared" si="236"/>
        <v>1.246592503</v>
      </c>
      <c r="X693" s="476">
        <f t="shared" si="237"/>
        <v>11.808901322999999</v>
      </c>
      <c r="Y693" s="476">
        <f t="shared" si="238"/>
        <v>18.919887744</v>
      </c>
      <c r="Z693" s="478">
        <f t="shared" si="239"/>
        <v>0.90893263999999996</v>
      </c>
      <c r="AA693" s="465">
        <f t="shared" si="240"/>
        <v>39.899131100000005</v>
      </c>
      <c r="AB693" s="429">
        <f t="shared" si="241"/>
        <v>7.2425360500998374E-3</v>
      </c>
      <c r="AC693" s="454">
        <f t="shared" si="242"/>
        <v>77.154690882151982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13.237522415999999</v>
      </c>
      <c r="V694" s="475">
        <f t="shared" si="235"/>
        <v>16.734184109000001</v>
      </c>
      <c r="W694" s="460">
        <f t="shared" si="236"/>
        <v>7.5525156290000002</v>
      </c>
      <c r="X694" s="476">
        <f t="shared" si="237"/>
        <v>67.772284959000004</v>
      </c>
      <c r="Y694" s="476">
        <f t="shared" si="238"/>
        <v>124.881052152</v>
      </c>
      <c r="Z694" s="478">
        <f t="shared" si="239"/>
        <v>8.4517806399999991</v>
      </c>
      <c r="AA694" s="465">
        <f t="shared" si="240"/>
        <v>238.62933990500002</v>
      </c>
      <c r="AB694" s="429">
        <f t="shared" si="241"/>
        <v>4.3316271538391724E-2</v>
      </c>
      <c r="AC694" s="454">
        <f t="shared" si="242"/>
        <v>84.954987140844324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12.377956464</v>
      </c>
      <c r="V695" s="475">
        <f t="shared" si="235"/>
        <v>18.664681316999999</v>
      </c>
      <c r="W695" s="460">
        <f t="shared" si="236"/>
        <v>5.959463951</v>
      </c>
      <c r="X695" s="476">
        <f t="shared" si="237"/>
        <v>47.711136462000006</v>
      </c>
      <c r="Y695" s="476">
        <f t="shared" si="238"/>
        <v>73.627216124</v>
      </c>
      <c r="Z695" s="478">
        <f t="shared" si="239"/>
        <v>6.7467532800000001</v>
      </c>
      <c r="AA695" s="465">
        <f t="shared" si="240"/>
        <v>165.08720759800002</v>
      </c>
      <c r="AB695" s="429">
        <f t="shared" si="241"/>
        <v>2.9966819313487023E-2</v>
      </c>
      <c r="AC695" s="454">
        <f t="shared" si="242"/>
        <v>74.636246483257409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20.986999344000001</v>
      </c>
      <c r="V696" s="475">
        <f t="shared" si="235"/>
        <v>32.039496958000001</v>
      </c>
      <c r="W696" s="460">
        <f t="shared" si="236"/>
        <v>13.355709509</v>
      </c>
      <c r="X696" s="476">
        <f t="shared" si="237"/>
        <v>125.724601518</v>
      </c>
      <c r="Y696" s="476">
        <f t="shared" si="238"/>
        <v>248.32078111199999</v>
      </c>
      <c r="Z696" s="478">
        <f t="shared" si="239"/>
        <v>14.32892352</v>
      </c>
      <c r="AA696" s="465">
        <f t="shared" si="240"/>
        <v>454.756511961</v>
      </c>
      <c r="AB696" s="429">
        <f t="shared" si="241"/>
        <v>8.2547923754038841E-2</v>
      </c>
      <c r="AC696" s="454">
        <f t="shared" si="242"/>
        <v>88.244558932431644</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21.844585296000002</v>
      </c>
      <c r="V698" s="475">
        <f t="shared" si="235"/>
        <v>32.035880446</v>
      </c>
      <c r="W698" s="460">
        <f t="shared" si="236"/>
        <v>13.105484711000001</v>
      </c>
      <c r="X698" s="476">
        <f t="shared" si="237"/>
        <v>96.92323900800001</v>
      </c>
      <c r="Y698" s="476">
        <f t="shared" si="238"/>
        <v>142.31702151599998</v>
      </c>
      <c r="Z698" s="478">
        <f t="shared" si="239"/>
        <v>12.8788576</v>
      </c>
      <c r="AA698" s="465">
        <f t="shared" si="240"/>
        <v>319.105068577</v>
      </c>
      <c r="AB698" s="429">
        <f t="shared" si="241"/>
        <v>5.7924318129787621E-2</v>
      </c>
      <c r="AC698" s="454">
        <f t="shared" si="242"/>
        <v>74.988269336909468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68.187534768000006</v>
      </c>
      <c r="V699" s="475">
        <f t="shared" si="235"/>
        <v>118.110427495</v>
      </c>
      <c r="W699" s="460">
        <f t="shared" si="236"/>
        <v>47.484596165999996</v>
      </c>
      <c r="X699" s="476">
        <f t="shared" si="237"/>
        <v>504.45356487299995</v>
      </c>
      <c r="Y699" s="476">
        <f t="shared" si="238"/>
        <v>889.59165577600004</v>
      </c>
      <c r="Z699" s="478">
        <f t="shared" si="239"/>
        <v>51.190647200000001</v>
      </c>
      <c r="AA699" s="465">
        <f t="shared" si="240"/>
        <v>1679.0184262779999</v>
      </c>
      <c r="AB699" s="429">
        <f t="shared" si="241"/>
        <v>0.30477735093084041</v>
      </c>
      <c r="AC699" s="454">
        <f t="shared" si="242"/>
        <v>89.120130340822328</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66.553607663999998</v>
      </c>
      <c r="V700" s="475">
        <f t="shared" si="235"/>
        <v>108.49212380899999</v>
      </c>
      <c r="W700" s="460">
        <f t="shared" si="236"/>
        <v>42.619525123999999</v>
      </c>
      <c r="X700" s="476">
        <f t="shared" si="237"/>
        <v>336.997311825</v>
      </c>
      <c r="Y700" s="476">
        <f t="shared" si="238"/>
        <v>488.24799261999999</v>
      </c>
      <c r="Z700" s="478">
        <f t="shared" si="239"/>
        <v>20.712246400000002</v>
      </c>
      <c r="AA700" s="465">
        <f t="shared" si="240"/>
        <v>1063.6228074420001</v>
      </c>
      <c r="AB700" s="429">
        <f t="shared" si="241"/>
        <v>0.19307003220947541</v>
      </c>
      <c r="AC700" s="454">
        <f t="shared" si="242"/>
        <v>75.729111320893438</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33.499760256000002</v>
      </c>
      <c r="V701" s="475">
        <f t="shared" si="235"/>
        <v>53.159691034000005</v>
      </c>
      <c r="W701" s="460">
        <f t="shared" si="236"/>
        <v>16.804583485000002</v>
      </c>
      <c r="X701" s="476">
        <f t="shared" si="237"/>
        <v>125.84488089</v>
      </c>
      <c r="Y701" s="476">
        <f t="shared" si="238"/>
        <v>190.67017758399999</v>
      </c>
      <c r="Z701" s="478">
        <f t="shared" si="239"/>
        <v>18.42098528</v>
      </c>
      <c r="AA701" s="465">
        <f t="shared" si="240"/>
        <v>438.40007852900004</v>
      </c>
      <c r="AB701" s="429">
        <f t="shared" si="241"/>
        <v>7.9578885193138507E-2</v>
      </c>
      <c r="AC701" s="454">
        <f t="shared" si="242"/>
        <v>72.961524051483522</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8.6972479200000006</v>
      </c>
      <c r="V702" s="475">
        <f t="shared" si="235"/>
        <v>12.959715629</v>
      </c>
      <c r="W702" s="460">
        <f t="shared" si="236"/>
        <v>3.2246873529999998</v>
      </c>
      <c r="X702" s="476">
        <f t="shared" si="237"/>
        <v>22.027867431000001</v>
      </c>
      <c r="Y702" s="476">
        <f t="shared" si="238"/>
        <v>29.983361523999999</v>
      </c>
      <c r="Z702" s="478">
        <f t="shared" si="239"/>
        <v>3.8768116800000003</v>
      </c>
      <c r="AA702" s="465">
        <f t="shared" si="240"/>
        <v>80.769691537</v>
      </c>
      <c r="AB702" s="429">
        <f t="shared" si="241"/>
        <v>1.4661407067888909E-2</v>
      </c>
      <c r="AC702" s="454">
        <f t="shared" si="242"/>
        <v>65.112427976370896</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104.03656243200001</v>
      </c>
      <c r="V703" s="475">
        <f t="shared" si="235"/>
        <v>206.36657280599999</v>
      </c>
      <c r="W703" s="460">
        <f t="shared" si="236"/>
        <v>98.619317493000011</v>
      </c>
      <c r="X703" s="476">
        <f t="shared" si="237"/>
        <v>1251.3595872600001</v>
      </c>
      <c r="Y703" s="476">
        <f t="shared" si="238"/>
        <v>2846.5259773160001</v>
      </c>
      <c r="Z703" s="478">
        <f t="shared" si="239"/>
        <v>121.53442064000001</v>
      </c>
      <c r="AA703" s="465">
        <f t="shared" si="240"/>
        <v>4628.4424379470001</v>
      </c>
      <c r="AB703" s="429">
        <f t="shared" si="241"/>
        <v>0.84016018114848434</v>
      </c>
      <c r="AC703" s="454">
        <f t="shared" si="242"/>
        <v>103.38703358547589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25.442206128000002</v>
      </c>
      <c r="V704" s="475">
        <f t="shared" si="235"/>
        <v>45.324207268999999</v>
      </c>
      <c r="W704" s="460">
        <f t="shared" si="236"/>
        <v>19.471832786</v>
      </c>
      <c r="X704" s="476">
        <f t="shared" si="237"/>
        <v>171.07200114599999</v>
      </c>
      <c r="Y704" s="476">
        <f t="shared" si="238"/>
        <v>320.87464063599998</v>
      </c>
      <c r="Z704" s="478">
        <f t="shared" si="239"/>
        <v>32.775282560000001</v>
      </c>
      <c r="AA704" s="465">
        <f t="shared" si="240"/>
        <v>614.96017052499997</v>
      </c>
      <c r="AB704" s="429">
        <f t="shared" si="241"/>
        <v>0.11162827564440006</v>
      </c>
      <c r="AC704" s="454">
        <f t="shared" si="242"/>
        <v>87.887960092324448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14.198698944</v>
      </c>
      <c r="V705" s="475">
        <f t="shared" si="235"/>
        <v>24.747182769999998</v>
      </c>
      <c r="W705" s="460">
        <f t="shared" si="236"/>
        <v>8.7352228140000001</v>
      </c>
      <c r="X705" s="476">
        <f t="shared" si="237"/>
        <v>88.678609265999995</v>
      </c>
      <c r="Y705" s="476">
        <f t="shared" si="238"/>
        <v>128.33866279599999</v>
      </c>
      <c r="Z705" s="478">
        <f t="shared" si="239"/>
        <v>8.2001955199999994</v>
      </c>
      <c r="AA705" s="465">
        <f t="shared" si="240"/>
        <v>272.89857210999998</v>
      </c>
      <c r="AB705" s="429">
        <f t="shared" si="241"/>
        <v>4.9536861882374293E-2</v>
      </c>
      <c r="AC705" s="454">
        <f t="shared" si="242"/>
        <v>81.565775337335253</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40.935593376</v>
      </c>
      <c r="V706" s="475">
        <f t="shared" si="235"/>
        <v>64.589639261000002</v>
      </c>
      <c r="W706" s="460">
        <f t="shared" si="236"/>
        <v>24.940987329000002</v>
      </c>
      <c r="X706" s="476">
        <f t="shared" si="237"/>
        <v>238.15983086699998</v>
      </c>
      <c r="Y706" s="476">
        <f t="shared" si="238"/>
        <v>456.76461154399999</v>
      </c>
      <c r="Z706" s="478">
        <f t="shared" si="239"/>
        <v>51.000631839999997</v>
      </c>
      <c r="AA706" s="465">
        <f t="shared" si="240"/>
        <v>876.391294217</v>
      </c>
      <c r="AB706" s="429">
        <f t="shared" si="241"/>
        <v>0.15908355313432565</v>
      </c>
      <c r="AC706" s="454">
        <f t="shared" si="242"/>
        <v>88.343482466779804</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73.847446559999995</v>
      </c>
      <c r="V707" s="475">
        <f t="shared" si="235"/>
        <v>122.45187730299999</v>
      </c>
      <c r="W707" s="460">
        <f t="shared" si="236"/>
        <v>48.665129618999998</v>
      </c>
      <c r="X707" s="476">
        <f t="shared" si="237"/>
        <v>515.54714587199999</v>
      </c>
      <c r="Y707" s="476">
        <f t="shared" si="238"/>
        <v>962.24337658399998</v>
      </c>
      <c r="Z707" s="478">
        <f t="shared" si="239"/>
        <v>55.747583680000005</v>
      </c>
      <c r="AA707" s="465">
        <f t="shared" si="240"/>
        <v>1778.5025596179999</v>
      </c>
      <c r="AB707" s="429">
        <f t="shared" si="241"/>
        <v>0.32283582494427299</v>
      </c>
      <c r="AC707" s="454">
        <f t="shared" si="242"/>
        <v>89.958989773052821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84.744962783999995</v>
      </c>
      <c r="V708" s="475">
        <f t="shared" si="235"/>
        <v>147.35523710499999</v>
      </c>
      <c r="W708" s="460">
        <f t="shared" si="236"/>
        <v>65.588318784999998</v>
      </c>
      <c r="X708" s="476">
        <f t="shared" si="237"/>
        <v>701.49333738300004</v>
      </c>
      <c r="Y708" s="476">
        <f t="shared" si="238"/>
        <v>1406.1481160359999</v>
      </c>
      <c r="Z708" s="478">
        <f t="shared" si="239"/>
        <v>68.100459839999999</v>
      </c>
      <c r="AA708" s="465">
        <f t="shared" si="240"/>
        <v>2473.4304319329999</v>
      </c>
      <c r="AB708" s="429">
        <f t="shared" si="241"/>
        <v>0.44897992955763294</v>
      </c>
      <c r="AC708" s="454">
        <f t="shared" si="242"/>
        <v>93.84427743566394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94.738952015999999</v>
      </c>
      <c r="V709" s="475">
        <f t="shared" si="235"/>
        <v>170.87263931799998</v>
      </c>
      <c r="W709" s="460">
        <f t="shared" si="236"/>
        <v>74.240539097999999</v>
      </c>
      <c r="X709" s="476">
        <f t="shared" si="237"/>
        <v>824.26915220399997</v>
      </c>
      <c r="Y709" s="476">
        <f t="shared" si="238"/>
        <v>1642.331056124</v>
      </c>
      <c r="Z709" s="478">
        <f t="shared" si="239"/>
        <v>81.794467999999995</v>
      </c>
      <c r="AA709" s="465">
        <f t="shared" si="240"/>
        <v>2888.2468067600003</v>
      </c>
      <c r="AB709" s="429">
        <f t="shared" si="241"/>
        <v>0.52427787379923763</v>
      </c>
      <c r="AC709" s="454">
        <f t="shared" si="242"/>
        <v>94.637361738492544</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19.535056271999999</v>
      </c>
      <c r="V711" s="475">
        <f t="shared" si="235"/>
        <v>20.192045744000001</v>
      </c>
      <c r="W711" s="460">
        <f t="shared" si="236"/>
        <v>9.2577249439999996</v>
      </c>
      <c r="X711" s="476">
        <f t="shared" si="237"/>
        <v>86.982562680000001</v>
      </c>
      <c r="Y711" s="476">
        <f t="shared" si="238"/>
        <v>206.17294957600001</v>
      </c>
      <c r="Z711" s="478">
        <f t="shared" si="239"/>
        <v>17.972646879999999</v>
      </c>
      <c r="AA711" s="465">
        <f t="shared" si="240"/>
        <v>360.11298609600004</v>
      </c>
      <c r="AB711" s="429">
        <f t="shared" si="241"/>
        <v>6.5368122362679262E-2</v>
      </c>
      <c r="AC711" s="454">
        <f t="shared" si="242"/>
        <v>91.521137890785738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5.7728894400000001</v>
      </c>
      <c r="V712" s="475">
        <f t="shared" si="235"/>
        <v>9.14558158</v>
      </c>
      <c r="W712" s="460">
        <f t="shared" si="236"/>
        <v>4.1931005799999994</v>
      </c>
      <c r="X712" s="476">
        <f t="shared" si="237"/>
        <v>51.958616847000002</v>
      </c>
      <c r="Y712" s="476">
        <f t="shared" si="238"/>
        <v>76.995416047999996</v>
      </c>
      <c r="Z712" s="478">
        <f t="shared" si="239"/>
        <v>9.8507326400000004</v>
      </c>
      <c r="AA712" s="465">
        <f t="shared" si="240"/>
        <v>157.91633713499999</v>
      </c>
      <c r="AB712" s="429">
        <f t="shared" si="241"/>
        <v>2.8665154680522779E-2</v>
      </c>
      <c r="AC712" s="454">
        <f t="shared" si="242"/>
        <v>91.703954576608794</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10.258521408</v>
      </c>
      <c r="V713" s="475">
        <f t="shared" ref="V713:V776" si="256">IFERROR(V$5*I713,"")</f>
        <v>25.270372613999999</v>
      </c>
      <c r="W713" s="460">
        <f t="shared" ref="W713:W776" si="257">IFERROR(W$5*K713,"")</f>
        <v>6.4023607030000003</v>
      </c>
      <c r="X713" s="476">
        <f t="shared" ref="X713:X776" si="258">IFERROR(X$5*M713,"")</f>
        <v>56.573840532000006</v>
      </c>
      <c r="Y713" s="476">
        <f t="shared" ref="Y713:Y776" si="259">IFERROR(Y$5*O713,"")</f>
        <v>67.193295112000001</v>
      </c>
      <c r="Z713" s="478">
        <f t="shared" ref="Z713:Z776" si="260">IFERROR(Z$5*Q713,"")</f>
        <v>7.6116649599999997</v>
      </c>
      <c r="AA713" s="465">
        <f t="shared" ref="AA713:AA776" si="261">IFERROR(SUM(U713:Z713),"")</f>
        <v>173.31005532900002</v>
      </c>
      <c r="AB713" s="429">
        <f t="shared" ref="AB713:AB776" si="262">IF(OR(AA713="", AA713=0), "", AA713/$AA$5)</f>
        <v>3.1459440066981308E-2</v>
      </c>
      <c r="AC713" s="454">
        <f t="shared" ref="AC713:AC776" si="263">IF(OR(AB713="", AB713=0), "", IF(AN713&gt;0, AB713/AN713*100, ""))</f>
        <v>72.760899669812446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8.8783532639999994</v>
      </c>
      <c r="V714" s="475">
        <f t="shared" si="256"/>
        <v>17.078498987</v>
      </c>
      <c r="W714" s="460">
        <f t="shared" si="257"/>
        <v>7.4467029120000001</v>
      </c>
      <c r="X714" s="476">
        <f t="shared" si="258"/>
        <v>93.037743578999994</v>
      </c>
      <c r="Y714" s="476">
        <f t="shared" si="259"/>
        <v>202.969020452</v>
      </c>
      <c r="Z714" s="478">
        <f t="shared" si="260"/>
        <v>9.8648369599999999</v>
      </c>
      <c r="AA714" s="465">
        <f t="shared" si="261"/>
        <v>339.27515615399994</v>
      </c>
      <c r="AB714" s="429">
        <f t="shared" si="262"/>
        <v>6.1585615566164445E-2</v>
      </c>
      <c r="AC714" s="454">
        <f t="shared" si="263"/>
        <v>100.6039090659452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1.831399776</v>
      </c>
      <c r="V715" s="475">
        <f t="shared" si="256"/>
        <v>6.6800242469999995</v>
      </c>
      <c r="W715" s="460">
        <f t="shared" si="257"/>
        <v>2.1076240550000001</v>
      </c>
      <c r="X715" s="476">
        <f t="shared" si="258"/>
        <v>15.952437261</v>
      </c>
      <c r="Y715" s="476">
        <f t="shared" si="259"/>
        <v>54.632270779999999</v>
      </c>
      <c r="Z715" s="478">
        <f t="shared" si="260"/>
        <v>16.672065920000001</v>
      </c>
      <c r="AA715" s="465">
        <f t="shared" si="261"/>
        <v>97.875822038999985</v>
      </c>
      <c r="AB715" s="429">
        <f t="shared" si="262"/>
        <v>1.7766531500998363E-2</v>
      </c>
      <c r="AC715" s="454">
        <f t="shared" si="263"/>
        <v>106.34480336705283</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2.5246290239999998</v>
      </c>
      <c r="V716" s="475">
        <f t="shared" si="256"/>
        <v>5.7479389139999997</v>
      </c>
      <c r="W716" s="460">
        <f t="shared" si="257"/>
        <v>2.1074533670000002</v>
      </c>
      <c r="X716" s="476">
        <f t="shared" si="258"/>
        <v>21.699845537999998</v>
      </c>
      <c r="Y716" s="476">
        <f t="shared" si="259"/>
        <v>56.083473264000006</v>
      </c>
      <c r="Z716" s="478">
        <f t="shared" si="260"/>
        <v>14.791750400000002</v>
      </c>
      <c r="AA716" s="465">
        <f t="shared" si="261"/>
        <v>102.95509050700001</v>
      </c>
      <c r="AB716" s="429">
        <f t="shared" si="262"/>
        <v>1.868852614031585E-2</v>
      </c>
      <c r="AC716" s="454">
        <f t="shared" si="263"/>
        <v>104.81451160541124</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95.783542560000001</v>
      </c>
      <c r="V718" s="475">
        <f t="shared" si="256"/>
        <v>169.49732933200002</v>
      </c>
      <c r="W718" s="460">
        <f t="shared" si="257"/>
        <v>76.482021787999997</v>
      </c>
      <c r="X718" s="476">
        <f t="shared" si="258"/>
        <v>848.92652909399999</v>
      </c>
      <c r="Y718" s="476">
        <f t="shared" si="259"/>
        <v>1788.0718827360001</v>
      </c>
      <c r="Z718" s="478">
        <f t="shared" si="260"/>
        <v>90.392625120000005</v>
      </c>
      <c r="AA718" s="465">
        <f t="shared" si="261"/>
        <v>3069.1539306300001</v>
      </c>
      <c r="AB718" s="429">
        <f t="shared" si="262"/>
        <v>0.55711634246324193</v>
      </c>
      <c r="AC718" s="454">
        <f t="shared" si="263"/>
        <v>96.525666669697145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27.202471343999999</v>
      </c>
      <c r="V719" s="475">
        <f t="shared" si="256"/>
        <v>64.737866670000003</v>
      </c>
      <c r="W719" s="460">
        <f t="shared" si="257"/>
        <v>30.127722066</v>
      </c>
      <c r="X719" s="476">
        <f t="shared" si="258"/>
        <v>388.06601403000002</v>
      </c>
      <c r="Y719" s="476">
        <f t="shared" si="259"/>
        <v>869.92878338399987</v>
      </c>
      <c r="Z719" s="478">
        <f t="shared" si="260"/>
        <v>40.196149439999999</v>
      </c>
      <c r="AA719" s="465">
        <f t="shared" si="261"/>
        <v>1420.2590069339999</v>
      </c>
      <c r="AB719" s="429">
        <f t="shared" si="262"/>
        <v>0.2578070442791795</v>
      </c>
      <c r="AC719" s="454">
        <f t="shared" si="263"/>
        <v>104.1803142136728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9.4607631360000006</v>
      </c>
      <c r="V720" s="475">
        <f t="shared" si="256"/>
        <v>23.257472337999999</v>
      </c>
      <c r="W720" s="460">
        <f t="shared" si="257"/>
        <v>10.227084828999999</v>
      </c>
      <c r="X720" s="476">
        <f t="shared" si="258"/>
        <v>147.697683195</v>
      </c>
      <c r="Y720" s="476">
        <f t="shared" si="259"/>
        <v>339.00716757199996</v>
      </c>
      <c r="Z720" s="478">
        <f t="shared" si="260"/>
        <v>14.67953408</v>
      </c>
      <c r="AA720" s="465">
        <f t="shared" si="261"/>
        <v>544.32970515</v>
      </c>
      <c r="AB720" s="429">
        <f t="shared" si="262"/>
        <v>9.8807352541296065E-2</v>
      </c>
      <c r="AC720" s="454">
        <f t="shared" si="263"/>
        <v>106.98853508869415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11.553222816</v>
      </c>
      <c r="V721" s="475">
        <f t="shared" si="256"/>
        <v>19.507331659999998</v>
      </c>
      <c r="W721" s="460">
        <f t="shared" si="257"/>
        <v>10.163171317</v>
      </c>
      <c r="X721" s="476">
        <f t="shared" si="258"/>
        <v>124.309773681</v>
      </c>
      <c r="Y721" s="476">
        <f t="shared" si="259"/>
        <v>294.99216630800004</v>
      </c>
      <c r="Z721" s="478">
        <f t="shared" si="260"/>
        <v>14.731691360000001</v>
      </c>
      <c r="AA721" s="465">
        <f t="shared" si="261"/>
        <v>475.25735714200005</v>
      </c>
      <c r="AB721" s="429">
        <f t="shared" si="262"/>
        <v>8.6269260690143415E-2</v>
      </c>
      <c r="AC721" s="454">
        <f t="shared" si="263"/>
        <v>103.91968479105016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60.481911312000001</v>
      </c>
      <c r="V723" s="475">
        <f t="shared" si="256"/>
        <v>92.937656107999999</v>
      </c>
      <c r="W723" s="460">
        <f t="shared" si="257"/>
        <v>36.849452970999998</v>
      </c>
      <c r="X723" s="476">
        <f t="shared" si="258"/>
        <v>286.60958057700003</v>
      </c>
      <c r="Y723" s="476">
        <f t="shared" si="259"/>
        <v>469.77122782800006</v>
      </c>
      <c r="Z723" s="478">
        <f t="shared" si="260"/>
        <v>36.89974016</v>
      </c>
      <c r="AA723" s="465">
        <f t="shared" si="261"/>
        <v>983.54956895600003</v>
      </c>
      <c r="AB723" s="429">
        <f t="shared" si="262"/>
        <v>0.17853504609838447</v>
      </c>
      <c r="AC723" s="454">
        <f t="shared" si="263"/>
        <v>78.396205096038699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32.362271423999999</v>
      </c>
      <c r="V724" s="475">
        <f t="shared" si="256"/>
        <v>71.527696763999998</v>
      </c>
      <c r="W724" s="460">
        <f t="shared" si="257"/>
        <v>30.923457711000001</v>
      </c>
      <c r="X724" s="476">
        <f t="shared" si="258"/>
        <v>334.86888694199996</v>
      </c>
      <c r="Y724" s="476">
        <f t="shared" si="259"/>
        <v>624.36284992399999</v>
      </c>
      <c r="Z724" s="478">
        <f t="shared" si="260"/>
        <v>37.47849008</v>
      </c>
      <c r="AA724" s="465">
        <f t="shared" si="261"/>
        <v>1131.523652845</v>
      </c>
      <c r="AB724" s="429">
        <f t="shared" si="262"/>
        <v>0.20539547156380469</v>
      </c>
      <c r="AC724" s="454">
        <f t="shared" si="263"/>
        <v>93.836761898911078</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23.047621488000001</v>
      </c>
      <c r="V725" s="475">
        <f t="shared" si="256"/>
        <v>55.151681410999998</v>
      </c>
      <c r="W725" s="460">
        <f t="shared" si="257"/>
        <v>26.000207206999999</v>
      </c>
      <c r="X725" s="476">
        <f t="shared" si="258"/>
        <v>330.873688722</v>
      </c>
      <c r="Y725" s="476">
        <f t="shared" si="259"/>
        <v>687.86653727600003</v>
      </c>
      <c r="Z725" s="478">
        <f t="shared" si="260"/>
        <v>21.965775359999999</v>
      </c>
      <c r="AA725" s="465">
        <f t="shared" si="261"/>
        <v>1144.905511464</v>
      </c>
      <c r="AB725" s="429">
        <f t="shared" si="262"/>
        <v>0.20782456189217643</v>
      </c>
      <c r="AC725" s="454">
        <f t="shared" si="263"/>
        <v>101.60762130441985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17.557707311999998</v>
      </c>
      <c r="V726" s="475">
        <f t="shared" si="256"/>
        <v>36.578018970000002</v>
      </c>
      <c r="W726" s="460">
        <f t="shared" si="257"/>
        <v>21.544579973999998</v>
      </c>
      <c r="X726" s="476">
        <f t="shared" si="258"/>
        <v>358.78443188700004</v>
      </c>
      <c r="Y726" s="476">
        <f t="shared" si="259"/>
        <v>881.32961803199987</v>
      </c>
      <c r="Z726" s="478">
        <f t="shared" si="260"/>
        <v>34.713146719999997</v>
      </c>
      <c r="AA726" s="465">
        <f t="shared" si="261"/>
        <v>1350.5075028949998</v>
      </c>
      <c r="AB726" s="429">
        <f t="shared" si="262"/>
        <v>0.24514567124614264</v>
      </c>
      <c r="AC726" s="454">
        <f t="shared" si="263"/>
        <v>114.33470711539584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10.550488464000001</v>
      </c>
      <c r="V727" s="475">
        <f t="shared" si="256"/>
        <v>20.804946747000002</v>
      </c>
      <c r="W727" s="460">
        <f t="shared" si="257"/>
        <v>11.682302010000001</v>
      </c>
      <c r="X727" s="476">
        <f t="shared" si="258"/>
        <v>197.86341338099999</v>
      </c>
      <c r="Y727" s="476">
        <f t="shared" si="259"/>
        <v>628.66977023200002</v>
      </c>
      <c r="Z727" s="478">
        <f t="shared" si="260"/>
        <v>28.94284768</v>
      </c>
      <c r="AA727" s="465">
        <f t="shared" si="261"/>
        <v>898.51376851399993</v>
      </c>
      <c r="AB727" s="429">
        <f t="shared" si="262"/>
        <v>0.16309925004792158</v>
      </c>
      <c r="AC727" s="454">
        <f t="shared" si="263"/>
        <v>121.32397029683308</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17.671444991999998</v>
      </c>
      <c r="V729" s="475">
        <f t="shared" si="256"/>
        <v>26.145847180000001</v>
      </c>
      <c r="W729" s="460">
        <f t="shared" si="257"/>
        <v>12.539541342</v>
      </c>
      <c r="X729" s="476">
        <f t="shared" si="258"/>
        <v>114.26097297600001</v>
      </c>
      <c r="Y729" s="476">
        <f t="shared" si="259"/>
        <v>218.57630027600001</v>
      </c>
      <c r="Z729" s="478">
        <f t="shared" si="260"/>
        <v>20.121595360000001</v>
      </c>
      <c r="AA729" s="465">
        <f t="shared" si="261"/>
        <v>409.31570212600002</v>
      </c>
      <c r="AB729" s="429">
        <f t="shared" si="262"/>
        <v>7.4299455822472327E-2</v>
      </c>
      <c r="AC729" s="454">
        <f t="shared" si="263"/>
        <v>89.255426798033625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0.33396883199999999</v>
      </c>
      <c r="V731" s="475">
        <f t="shared" si="256"/>
        <v>0.64242615599999997</v>
      </c>
      <c r="W731" s="460">
        <f t="shared" si="257"/>
        <v>0.29454195599999999</v>
      </c>
      <c r="X731" s="476">
        <f t="shared" si="258"/>
        <v>4.1487480239999996</v>
      </c>
      <c r="Y731" s="476">
        <f t="shared" si="259"/>
        <v>6.4670319479999998</v>
      </c>
      <c r="Z731" s="478">
        <f t="shared" si="260"/>
        <v>0.37107647999999999</v>
      </c>
      <c r="AA731" s="465">
        <f t="shared" si="261"/>
        <v>12.257793395999999</v>
      </c>
      <c r="AB731" s="429">
        <f t="shared" si="262"/>
        <v>2.2250487195498271E-3</v>
      </c>
      <c r="AC731" s="454">
        <f t="shared" si="263"/>
        <v>95.747930471302837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1.231629984</v>
      </c>
      <c r="V732" s="475">
        <f t="shared" si="256"/>
        <v>1.6093356520000002</v>
      </c>
      <c r="W732" s="460">
        <f t="shared" si="257"/>
        <v>0.90164666000000004</v>
      </c>
      <c r="X732" s="476">
        <f t="shared" si="258"/>
        <v>8.7671028839999998</v>
      </c>
      <c r="Y732" s="476">
        <f t="shared" si="259"/>
        <v>9.4811213080000005</v>
      </c>
      <c r="Z732" s="478">
        <f t="shared" si="260"/>
        <v>2.7969228800000003</v>
      </c>
      <c r="AA732" s="465">
        <f t="shared" si="261"/>
        <v>24.787759368</v>
      </c>
      <c r="AB732" s="429">
        <f t="shared" si="262"/>
        <v>4.4995025173352691E-3</v>
      </c>
      <c r="AC732" s="454">
        <f t="shared" si="263"/>
        <v>82.747885225688151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2.22714144</v>
      </c>
      <c r="V733" s="475">
        <f t="shared" si="256"/>
        <v>3.4647910669999997</v>
      </c>
      <c r="W733" s="460">
        <f t="shared" si="257"/>
        <v>1.588550417</v>
      </c>
      <c r="X733" s="476">
        <f t="shared" si="258"/>
        <v>18.476870522999999</v>
      </c>
      <c r="Y733" s="476">
        <f t="shared" si="259"/>
        <v>30.803072816</v>
      </c>
      <c r="Z733" s="478">
        <f t="shared" si="260"/>
        <v>2.0192920000000001</v>
      </c>
      <c r="AA733" s="465">
        <f t="shared" si="261"/>
        <v>58.579718262999997</v>
      </c>
      <c r="AB733" s="429">
        <f t="shared" si="262"/>
        <v>1.0633457662552187E-2</v>
      </c>
      <c r="AC733" s="454">
        <f t="shared" si="263"/>
        <v>91.338461046127307</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2.7582647040000001</v>
      </c>
      <c r="V734" s="475">
        <f t="shared" si="256"/>
        <v>3.151722897</v>
      </c>
      <c r="W734" s="460">
        <f t="shared" si="257"/>
        <v>1.6355376230000001</v>
      </c>
      <c r="X734" s="476">
        <f t="shared" si="258"/>
        <v>14.840767523999999</v>
      </c>
      <c r="Y734" s="476">
        <f t="shared" si="259"/>
        <v>28.123134623999999</v>
      </c>
      <c r="Z734" s="478">
        <f t="shared" si="260"/>
        <v>1.0106958400000001</v>
      </c>
      <c r="AA734" s="465">
        <f t="shared" si="261"/>
        <v>51.520123211999994</v>
      </c>
      <c r="AB734" s="429">
        <f t="shared" si="262"/>
        <v>9.3519918700308569E-3</v>
      </c>
      <c r="AC734" s="454">
        <f t="shared" si="263"/>
        <v>86.313607545588525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1.4199033599999999</v>
      </c>
      <c r="V735" s="475">
        <f t="shared" si="256"/>
        <v>1.8858467470000002</v>
      </c>
      <c r="W735" s="460">
        <f t="shared" si="257"/>
        <v>0.86463009700000004</v>
      </c>
      <c r="X735" s="476">
        <f t="shared" si="258"/>
        <v>10.273439499</v>
      </c>
      <c r="Y735" s="476">
        <f t="shared" si="259"/>
        <v>13.387701496000002</v>
      </c>
      <c r="Z735" s="478">
        <f t="shared" si="260"/>
        <v>1.08929776</v>
      </c>
      <c r="AA735" s="465">
        <f t="shared" si="261"/>
        <v>28.920818959000002</v>
      </c>
      <c r="AB735" s="429">
        <f t="shared" si="262"/>
        <v>5.2497402357959706E-3</v>
      </c>
      <c r="AC735" s="454">
        <f t="shared" si="263"/>
        <v>85.169241903484277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4.5428680799999999</v>
      </c>
      <c r="V736" s="475">
        <f t="shared" si="256"/>
        <v>6.3390145330000003</v>
      </c>
      <c r="W736" s="460">
        <f t="shared" si="257"/>
        <v>2.4825463430000001</v>
      </c>
      <c r="X736" s="476">
        <f t="shared" si="258"/>
        <v>28.514008167000004</v>
      </c>
      <c r="Y736" s="476">
        <f t="shared" si="259"/>
        <v>41.285268279999997</v>
      </c>
      <c r="Z736" s="478">
        <f t="shared" si="260"/>
        <v>2.55696704</v>
      </c>
      <c r="AA736" s="465">
        <f t="shared" si="261"/>
        <v>85.720672442999998</v>
      </c>
      <c r="AB736" s="429">
        <f t="shared" si="262"/>
        <v>1.5560114801778907E-2</v>
      </c>
      <c r="AC736" s="454">
        <f t="shared" si="263"/>
        <v>84.369377324214895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0.92379974399999998</v>
      </c>
      <c r="V737" s="475">
        <f t="shared" si="256"/>
        <v>1.350205753</v>
      </c>
      <c r="W737" s="460">
        <f t="shared" si="257"/>
        <v>0.91221661599999992</v>
      </c>
      <c r="X737" s="476">
        <f t="shared" si="258"/>
        <v>4.6409234640000001</v>
      </c>
      <c r="Y737" s="476">
        <f t="shared" si="259"/>
        <v>15.312487808000002</v>
      </c>
      <c r="Z737" s="478">
        <f t="shared" si="260"/>
        <v>0.79837839999999993</v>
      </c>
      <c r="AA737" s="465">
        <f t="shared" si="261"/>
        <v>23.938011785000004</v>
      </c>
      <c r="AB737" s="429">
        <f t="shared" si="262"/>
        <v>4.345255361227084E-3</v>
      </c>
      <c r="AC737" s="454">
        <f t="shared" si="263"/>
        <v>91.322553695956429</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5.90536584</v>
      </c>
      <c r="V738" s="475">
        <f t="shared" si="256"/>
        <v>9.5394559129999994</v>
      </c>
      <c r="W738" s="460">
        <f t="shared" si="257"/>
        <v>5.0308336009999994</v>
      </c>
      <c r="X738" s="476">
        <f t="shared" si="258"/>
        <v>42.109603215</v>
      </c>
      <c r="Y738" s="476">
        <f t="shared" si="259"/>
        <v>90.752048692000002</v>
      </c>
      <c r="Z738" s="478">
        <f t="shared" si="260"/>
        <v>6.9495152000000004</v>
      </c>
      <c r="AA738" s="465">
        <f t="shared" si="261"/>
        <v>160.28682246100001</v>
      </c>
      <c r="AB738" s="429">
        <f t="shared" si="262"/>
        <v>2.9095447896351427E-2</v>
      </c>
      <c r="AC738" s="454">
        <f t="shared" si="263"/>
        <v>91.728564132060995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53.614090943999997</v>
      </c>
      <c r="V740" s="475">
        <f t="shared" si="256"/>
        <v>101.11505260700001</v>
      </c>
      <c r="W740" s="460">
        <f t="shared" si="257"/>
        <v>49.614703920000004</v>
      </c>
      <c r="X740" s="476">
        <f t="shared" si="258"/>
        <v>546.45691336200002</v>
      </c>
      <c r="Y740" s="476">
        <f t="shared" si="259"/>
        <v>1161.9050925280001</v>
      </c>
      <c r="Z740" s="478">
        <f t="shared" si="260"/>
        <v>49.778913439999997</v>
      </c>
      <c r="AA740" s="465">
        <f t="shared" si="261"/>
        <v>1962.4847668010002</v>
      </c>
      <c r="AB740" s="429">
        <f t="shared" si="262"/>
        <v>0.3562324862590307</v>
      </c>
      <c r="AC740" s="454">
        <f t="shared" si="263"/>
        <v>97.948858453456495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20.555605728000003</v>
      </c>
      <c r="V741" s="475">
        <f t="shared" si="256"/>
        <v>37.610623171</v>
      </c>
      <c r="W741" s="460">
        <f t="shared" si="257"/>
        <v>16.809475779</v>
      </c>
      <c r="X741" s="476">
        <f t="shared" si="258"/>
        <v>195.27565795199999</v>
      </c>
      <c r="Y741" s="476">
        <f t="shared" si="259"/>
        <v>426.00892377599996</v>
      </c>
      <c r="Z741" s="478">
        <f t="shared" si="260"/>
        <v>18.898151679999998</v>
      </c>
      <c r="AA741" s="465">
        <f t="shared" si="261"/>
        <v>715.15843808599993</v>
      </c>
      <c r="AB741" s="429">
        <f t="shared" si="262"/>
        <v>0.12981638012089308</v>
      </c>
      <c r="AC741" s="454">
        <f t="shared" si="263"/>
        <v>98.601367067759654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27.464725728000001</v>
      </c>
      <c r="V742" s="475">
        <f t="shared" si="256"/>
        <v>52.589769351000001</v>
      </c>
      <c r="W742" s="460">
        <f t="shared" si="257"/>
        <v>27.654605981</v>
      </c>
      <c r="X742" s="476">
        <f t="shared" si="258"/>
        <v>317.88455775599999</v>
      </c>
      <c r="Y742" s="476">
        <f t="shared" si="259"/>
        <v>656.74175705200003</v>
      </c>
      <c r="Z742" s="478">
        <f t="shared" si="260"/>
        <v>25.93229968</v>
      </c>
      <c r="AA742" s="465">
        <f t="shared" si="261"/>
        <v>1108.2677155479998</v>
      </c>
      <c r="AB742" s="429">
        <f t="shared" si="262"/>
        <v>0.20117402714612451</v>
      </c>
      <c r="AC742" s="454">
        <f t="shared" si="263"/>
        <v>99.166039462441958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19.324392048</v>
      </c>
      <c r="V743" s="475">
        <f t="shared" si="256"/>
        <v>39.920863003000001</v>
      </c>
      <c r="W743" s="460">
        <f t="shared" si="257"/>
        <v>17.325537739000001</v>
      </c>
      <c r="X743" s="476">
        <f t="shared" si="258"/>
        <v>207.20841950399998</v>
      </c>
      <c r="Y743" s="476">
        <f t="shared" si="259"/>
        <v>442.16934848400007</v>
      </c>
      <c r="Z743" s="478">
        <f t="shared" si="260"/>
        <v>15.862311680000001</v>
      </c>
      <c r="AA743" s="465">
        <f t="shared" si="261"/>
        <v>741.81087245799995</v>
      </c>
      <c r="AB743" s="429">
        <f t="shared" si="262"/>
        <v>0.13465436058413505</v>
      </c>
      <c r="AC743" s="454">
        <f t="shared" si="263"/>
        <v>98.932074089650385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49.409065584000004</v>
      </c>
      <c r="V744" s="475">
        <f t="shared" si="256"/>
        <v>94.668469001999995</v>
      </c>
      <c r="W744" s="460">
        <f t="shared" si="257"/>
        <v>39.772870034999997</v>
      </c>
      <c r="X744" s="476">
        <f t="shared" si="258"/>
        <v>468.64681925399998</v>
      </c>
      <c r="Y744" s="476">
        <f t="shared" si="259"/>
        <v>1059.5870725919999</v>
      </c>
      <c r="Z744" s="478">
        <f t="shared" si="260"/>
        <v>53.43273696</v>
      </c>
      <c r="AA744" s="465">
        <f t="shared" si="261"/>
        <v>1765.5170334269999</v>
      </c>
      <c r="AB744" s="429">
        <f t="shared" si="262"/>
        <v>0.32047867733290974</v>
      </c>
      <c r="AC744" s="454">
        <f t="shared" si="263"/>
        <v>99.577768634649217</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61.035896303999998</v>
      </c>
      <c r="V746" s="475">
        <f t="shared" si="256"/>
        <v>93.241079137999989</v>
      </c>
      <c r="W746" s="460">
        <f t="shared" si="257"/>
        <v>36.895279397000003</v>
      </c>
      <c r="X746" s="476">
        <f t="shared" si="258"/>
        <v>287.87610992999998</v>
      </c>
      <c r="Y746" s="476">
        <f t="shared" si="259"/>
        <v>470.55011173599996</v>
      </c>
      <c r="Z746" s="478">
        <f t="shared" si="260"/>
        <v>36.146164159999998</v>
      </c>
      <c r="AA746" s="465">
        <f t="shared" si="261"/>
        <v>985.74464066499991</v>
      </c>
      <c r="AB746" s="429">
        <f t="shared" si="262"/>
        <v>0.17893349803321834</v>
      </c>
      <c r="AC746" s="454">
        <f t="shared" si="263"/>
        <v>78.299131266254676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41.047633872000006</v>
      </c>
      <c r="V747" s="475">
        <f t="shared" si="256"/>
        <v>105.78365381900001</v>
      </c>
      <c r="W747" s="460">
        <f t="shared" si="257"/>
        <v>54.152089562</v>
      </c>
      <c r="X747" s="476">
        <f t="shared" si="258"/>
        <v>788.58695039099996</v>
      </c>
      <c r="Y747" s="476">
        <f t="shared" si="259"/>
        <v>1876.5910995080001</v>
      </c>
      <c r="Z747" s="478">
        <f t="shared" si="260"/>
        <v>77.382301119999994</v>
      </c>
      <c r="AA747" s="465">
        <f t="shared" si="261"/>
        <v>2943.5437282720004</v>
      </c>
      <c r="AB747" s="429">
        <f t="shared" si="262"/>
        <v>0.53431543442947915</v>
      </c>
      <c r="AC747" s="454">
        <f t="shared" si="263"/>
        <v>110.08602021688716</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23.017084415999999</v>
      </c>
      <c r="V748" s="475">
        <f t="shared" si="256"/>
        <v>49.090629453000005</v>
      </c>
      <c r="W748" s="460">
        <f t="shared" si="257"/>
        <v>24.186988964000001</v>
      </c>
      <c r="X748" s="476">
        <f t="shared" si="258"/>
        <v>295.58971049999997</v>
      </c>
      <c r="Y748" s="476">
        <f t="shared" si="259"/>
        <v>682.38079785599996</v>
      </c>
      <c r="Z748" s="478">
        <f t="shared" si="260"/>
        <v>31.16973728</v>
      </c>
      <c r="AA748" s="465">
        <f t="shared" si="261"/>
        <v>1105.4349484689999</v>
      </c>
      <c r="AB748" s="429">
        <f t="shared" si="262"/>
        <v>0.20065982001615537</v>
      </c>
      <c r="AC748" s="454">
        <f t="shared" si="263"/>
        <v>103.76431328493257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12.390545375999999</v>
      </c>
      <c r="V749" s="475">
        <f t="shared" si="256"/>
        <v>18.329412428000001</v>
      </c>
      <c r="W749" s="460">
        <f t="shared" si="257"/>
        <v>8.3847837129999991</v>
      </c>
      <c r="X749" s="476">
        <f t="shared" si="258"/>
        <v>100.55298157199999</v>
      </c>
      <c r="Y749" s="476">
        <f t="shared" si="259"/>
        <v>199.44451307599999</v>
      </c>
      <c r="Z749" s="478">
        <f t="shared" si="260"/>
        <v>10.7379</v>
      </c>
      <c r="AA749" s="465">
        <f t="shared" si="261"/>
        <v>349.84013616500005</v>
      </c>
      <c r="AB749" s="429">
        <f t="shared" si="262"/>
        <v>6.3503382858050475E-2</v>
      </c>
      <c r="AC749" s="454">
        <f t="shared" si="263"/>
        <v>95.849949095228283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6.5088401760000005</v>
      </c>
      <c r="V750" s="475">
        <f t="shared" si="256"/>
        <v>10.555225161999999</v>
      </c>
      <c r="W750" s="460">
        <f t="shared" si="257"/>
        <v>3.380858237</v>
      </c>
      <c r="X750" s="476">
        <f t="shared" si="258"/>
        <v>36.394247607000004</v>
      </c>
      <c r="Y750" s="476">
        <f t="shared" si="259"/>
        <v>63.033481116000004</v>
      </c>
      <c r="Z750" s="478">
        <f t="shared" si="260"/>
        <v>4.5638975999999998</v>
      </c>
      <c r="AA750" s="465">
        <f t="shared" si="261"/>
        <v>124.43654989800001</v>
      </c>
      <c r="AB750" s="429">
        <f t="shared" si="262"/>
        <v>2.2587865292793611E-2</v>
      </c>
      <c r="AC750" s="454">
        <f t="shared" si="263"/>
        <v>85.303412034048847</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20.814694272000001</v>
      </c>
      <c r="V752" s="475">
        <f t="shared" si="256"/>
        <v>43.851955316000002</v>
      </c>
      <c r="W752" s="460">
        <f t="shared" si="257"/>
        <v>22.140357166999998</v>
      </c>
      <c r="X752" s="476">
        <f t="shared" si="258"/>
        <v>277.78728601799997</v>
      </c>
      <c r="Y752" s="476">
        <f t="shared" si="259"/>
        <v>643.99313810000001</v>
      </c>
      <c r="Z752" s="478">
        <f t="shared" si="260"/>
        <v>57.860336799999999</v>
      </c>
      <c r="AA752" s="465">
        <f t="shared" si="261"/>
        <v>1066.447767673</v>
      </c>
      <c r="AB752" s="429">
        <f t="shared" si="262"/>
        <v>0.19358282223143947</v>
      </c>
      <c r="AC752" s="454">
        <f t="shared" si="263"/>
        <v>106.04948589712919</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1.4652398879999999</v>
      </c>
      <c r="V753" s="475">
        <f t="shared" si="256"/>
        <v>5.7549830239999995</v>
      </c>
      <c r="W753" s="460">
        <f t="shared" si="257"/>
        <v>2.9406955410000002</v>
      </c>
      <c r="X753" s="476">
        <f t="shared" si="258"/>
        <v>36.016217454</v>
      </c>
      <c r="Y753" s="476">
        <f t="shared" si="259"/>
        <v>88.790638880000003</v>
      </c>
      <c r="Z753" s="478">
        <f t="shared" si="260"/>
        <v>12.816539840000001</v>
      </c>
      <c r="AA753" s="465">
        <f t="shared" si="261"/>
        <v>147.78431462699999</v>
      </c>
      <c r="AB753" s="429">
        <f t="shared" si="262"/>
        <v>2.682597833127609E-2</v>
      </c>
      <c r="AC753" s="454">
        <f t="shared" si="263"/>
        <v>111.63898406913191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2.135894688</v>
      </c>
      <c r="V754" s="475">
        <f t="shared" si="256"/>
        <v>3.2114837079999998</v>
      </c>
      <c r="W754" s="460">
        <f t="shared" si="257"/>
        <v>1.6656255739999999</v>
      </c>
      <c r="X754" s="476">
        <f t="shared" si="258"/>
        <v>17.533505592000001</v>
      </c>
      <c r="Y754" s="476">
        <f t="shared" si="259"/>
        <v>48.828925783999999</v>
      </c>
      <c r="Z754" s="478">
        <f t="shared" si="260"/>
        <v>20.485457280000002</v>
      </c>
      <c r="AA754" s="465">
        <f t="shared" si="261"/>
        <v>93.860892626000009</v>
      </c>
      <c r="AB754" s="429">
        <f t="shared" si="262"/>
        <v>1.7037736907968781E-2</v>
      </c>
      <c r="AC754" s="454">
        <f t="shared" si="263"/>
        <v>113.71461305253708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6.2042582880000001</v>
      </c>
      <c r="V755" s="475">
        <f t="shared" si="256"/>
        <v>12.735516815</v>
      </c>
      <c r="W755" s="460">
        <f t="shared" si="257"/>
        <v>6.137632505</v>
      </c>
      <c r="X755" s="476">
        <f t="shared" si="258"/>
        <v>87.850041509999997</v>
      </c>
      <c r="Y755" s="476">
        <f t="shared" si="259"/>
        <v>200.094929976</v>
      </c>
      <c r="Z755" s="478">
        <f t="shared" si="260"/>
        <v>28.295790879999998</v>
      </c>
      <c r="AA755" s="465">
        <f t="shared" si="261"/>
        <v>341.31816997400006</v>
      </c>
      <c r="AB755" s="429">
        <f t="shared" si="262"/>
        <v>6.195646577854421E-2</v>
      </c>
      <c r="AC755" s="454">
        <f t="shared" si="263"/>
        <v>109.48255805450144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2.7212253120000001</v>
      </c>
      <c r="V756" s="475">
        <f t="shared" si="256"/>
        <v>10.097458009</v>
      </c>
      <c r="W756" s="460">
        <f t="shared" si="257"/>
        <v>3.2501772689999999</v>
      </c>
      <c r="X756" s="476">
        <f t="shared" si="258"/>
        <v>47.598785376000002</v>
      </c>
      <c r="Y756" s="476">
        <f t="shared" si="259"/>
        <v>109.93631037199999</v>
      </c>
      <c r="Z756" s="478">
        <f t="shared" si="260"/>
        <v>11.665472960000001</v>
      </c>
      <c r="AA756" s="465">
        <f t="shared" si="261"/>
        <v>185.26942929799998</v>
      </c>
      <c r="AB756" s="429">
        <f t="shared" si="262"/>
        <v>3.3630319349791243E-2</v>
      </c>
      <c r="AC756" s="454">
        <f t="shared" si="263"/>
        <v>107.31544224988045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37.127451311999998</v>
      </c>
      <c r="V757" s="475">
        <f t="shared" si="256"/>
        <v>66.999337327999996</v>
      </c>
      <c r="W757" s="460">
        <f t="shared" si="257"/>
        <v>32.744349421000003</v>
      </c>
      <c r="X757" s="476">
        <f t="shared" si="258"/>
        <v>389.06475020700003</v>
      </c>
      <c r="Y757" s="476">
        <f t="shared" si="259"/>
        <v>875.35887812800001</v>
      </c>
      <c r="Z757" s="478">
        <f t="shared" si="260"/>
        <v>41.252723680000003</v>
      </c>
      <c r="AA757" s="465">
        <f t="shared" si="261"/>
        <v>1442.547490076</v>
      </c>
      <c r="AB757" s="429">
        <f t="shared" si="262"/>
        <v>0.2618528753087675</v>
      </c>
      <c r="AC757" s="454">
        <f t="shared" si="263"/>
        <v>101.22902765353103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21.5171928</v>
      </c>
      <c r="V759" s="475">
        <f t="shared" si="256"/>
        <v>40.740291882000001</v>
      </c>
      <c r="W759" s="460">
        <f t="shared" si="257"/>
        <v>22.808449684000003</v>
      </c>
      <c r="X759" s="476">
        <f t="shared" si="258"/>
        <v>268.37213403000004</v>
      </c>
      <c r="Y759" s="476">
        <f t="shared" si="259"/>
        <v>722.45340197200005</v>
      </c>
      <c r="Z759" s="478">
        <f t="shared" si="260"/>
        <v>36.568762239999998</v>
      </c>
      <c r="AA759" s="465">
        <f t="shared" si="261"/>
        <v>1112.4602326080003</v>
      </c>
      <c r="AB759" s="429">
        <f t="shared" si="262"/>
        <v>0.20193505765256858</v>
      </c>
      <c r="AC759" s="454">
        <f t="shared" si="263"/>
        <v>108.17831162818857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13.502140416</v>
      </c>
      <c r="V760" s="475">
        <f t="shared" si="256"/>
        <v>26.561311447000001</v>
      </c>
      <c r="W760" s="460">
        <f t="shared" si="257"/>
        <v>13.758310304</v>
      </c>
      <c r="X760" s="476">
        <f t="shared" si="258"/>
        <v>151.31955934199999</v>
      </c>
      <c r="Y760" s="476">
        <f t="shared" si="259"/>
        <v>355.934466972</v>
      </c>
      <c r="Z760" s="478">
        <f t="shared" si="260"/>
        <v>22.703843520000003</v>
      </c>
      <c r="AA760" s="465">
        <f t="shared" si="261"/>
        <v>583.77963200099998</v>
      </c>
      <c r="AB760" s="429">
        <f t="shared" si="262"/>
        <v>0.10596834852078417</v>
      </c>
      <c r="AC760" s="454">
        <f t="shared" si="263"/>
        <v>102.27610576664907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6.4642972319999998</v>
      </c>
      <c r="V761" s="475">
        <f t="shared" si="256"/>
        <v>17.342603806</v>
      </c>
      <c r="W761" s="460">
        <f t="shared" si="257"/>
        <v>8.1595315600000013</v>
      </c>
      <c r="X761" s="476">
        <f t="shared" si="258"/>
        <v>96.950654520000001</v>
      </c>
      <c r="Y761" s="476">
        <f t="shared" si="259"/>
        <v>217.19201756799998</v>
      </c>
      <c r="Z761" s="478">
        <f t="shared" si="260"/>
        <v>31.070168159999998</v>
      </c>
      <c r="AA761" s="465">
        <f t="shared" si="261"/>
        <v>377.179272846</v>
      </c>
      <c r="AB761" s="429">
        <f t="shared" si="262"/>
        <v>6.8466014312216369E-2</v>
      </c>
      <c r="AC761" s="454">
        <f t="shared" si="263"/>
        <v>105.64075169784411</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9.0177379200000001</v>
      </c>
      <c r="V762" s="475">
        <f t="shared" si="256"/>
        <v>26.220850470000002</v>
      </c>
      <c r="W762" s="460">
        <f t="shared" si="257"/>
        <v>12.021833970000001</v>
      </c>
      <c r="X762" s="476">
        <f t="shared" si="258"/>
        <v>127.89417230399999</v>
      </c>
      <c r="Y762" s="476">
        <f t="shared" si="259"/>
        <v>370.43470974400003</v>
      </c>
      <c r="Z762" s="478">
        <f t="shared" si="260"/>
        <v>28.41532608</v>
      </c>
      <c r="AA762" s="465">
        <f t="shared" si="261"/>
        <v>574.00463048800009</v>
      </c>
      <c r="AB762" s="429">
        <f t="shared" si="262"/>
        <v>0.10419397903212926</v>
      </c>
      <c r="AC762" s="454">
        <f t="shared" si="263"/>
        <v>108.40410501841811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2.8210785120000001</v>
      </c>
      <c r="V763" s="475">
        <f t="shared" si="256"/>
        <v>9.0498933149999985</v>
      </c>
      <c r="W763" s="460">
        <f t="shared" si="257"/>
        <v>4.8214903570000001</v>
      </c>
      <c r="X763" s="476">
        <f t="shared" si="258"/>
        <v>60.32343693</v>
      </c>
      <c r="Y763" s="476">
        <f t="shared" si="259"/>
        <v>172.237726404</v>
      </c>
      <c r="Z763" s="478">
        <f t="shared" si="260"/>
        <v>13.87597824</v>
      </c>
      <c r="AA763" s="465">
        <f t="shared" si="261"/>
        <v>263.12960375800003</v>
      </c>
      <c r="AB763" s="429">
        <f t="shared" si="262"/>
        <v>4.7763587540025416E-2</v>
      </c>
      <c r="AC763" s="454">
        <f t="shared" si="263"/>
        <v>114.23588162201759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8.0307264959999998</v>
      </c>
      <c r="V764" s="475">
        <f t="shared" si="256"/>
        <v>17.518017934</v>
      </c>
      <c r="W764" s="460">
        <f t="shared" si="257"/>
        <v>8.1261567219999993</v>
      </c>
      <c r="X764" s="476">
        <f t="shared" si="258"/>
        <v>96.554098373999992</v>
      </c>
      <c r="Y764" s="476">
        <f t="shared" si="259"/>
        <v>210.64021991199999</v>
      </c>
      <c r="Z764" s="478">
        <f t="shared" si="260"/>
        <v>18.91226224</v>
      </c>
      <c r="AA764" s="465">
        <f t="shared" si="261"/>
        <v>359.78148167799998</v>
      </c>
      <c r="AB764" s="429">
        <f t="shared" si="262"/>
        <v>6.5307947300417488E-2</v>
      </c>
      <c r="AC764" s="454">
        <f t="shared" si="263"/>
        <v>102.11377070002565</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5.8770138239999996</v>
      </c>
      <c r="V765" s="475">
        <f t="shared" si="256"/>
        <v>9.4905036420000002</v>
      </c>
      <c r="W765" s="460">
        <f t="shared" si="257"/>
        <v>5.104112347</v>
      </c>
      <c r="X765" s="476">
        <f t="shared" si="258"/>
        <v>60.344398449000003</v>
      </c>
      <c r="Y765" s="476">
        <f t="shared" si="259"/>
        <v>166.920106132</v>
      </c>
      <c r="Z765" s="478">
        <f t="shared" si="260"/>
        <v>8.1698742400000004</v>
      </c>
      <c r="AA765" s="465">
        <f t="shared" si="261"/>
        <v>255.90600863400002</v>
      </c>
      <c r="AB765" s="429">
        <f t="shared" si="262"/>
        <v>4.6452352266110004E-2</v>
      </c>
      <c r="AC765" s="454">
        <f t="shared" si="263"/>
        <v>107.50238584982314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2.6816071679999998</v>
      </c>
      <c r="V766" s="475">
        <f t="shared" si="256"/>
        <v>4.3264397319999999</v>
      </c>
      <c r="W766" s="460">
        <f t="shared" si="257"/>
        <v>2.3650285439999998</v>
      </c>
      <c r="X766" s="476">
        <f t="shared" si="258"/>
        <v>24.230781081</v>
      </c>
      <c r="Y766" s="476">
        <f t="shared" si="259"/>
        <v>71.221234879999997</v>
      </c>
      <c r="Z766" s="478">
        <f t="shared" si="260"/>
        <v>11.2267432</v>
      </c>
      <c r="AA766" s="465">
        <f t="shared" si="261"/>
        <v>116.051834605</v>
      </c>
      <c r="AB766" s="429">
        <f t="shared" si="262"/>
        <v>2.1065862153748411E-2</v>
      </c>
      <c r="AC766" s="454">
        <f t="shared" si="263"/>
        <v>109.01676418876174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1.6824818879999999</v>
      </c>
      <c r="V767" s="475">
        <f t="shared" si="256"/>
        <v>3.2949224790000002</v>
      </c>
      <c r="W767" s="460">
        <f t="shared" si="257"/>
        <v>2.08062703</v>
      </c>
      <c r="X767" s="476">
        <f t="shared" si="258"/>
        <v>24.721781010000001</v>
      </c>
      <c r="Y767" s="476">
        <f t="shared" si="259"/>
        <v>53.932473880000003</v>
      </c>
      <c r="Z767" s="478">
        <f t="shared" si="260"/>
        <v>9.2940745600000003</v>
      </c>
      <c r="AA767" s="465">
        <f t="shared" si="261"/>
        <v>95.00636084700001</v>
      </c>
      <c r="AB767" s="429">
        <f t="shared" si="262"/>
        <v>1.7245663613541479E-2</v>
      </c>
      <c r="AC767" s="454">
        <f t="shared" si="263"/>
        <v>107.46738414305408</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1.26263664</v>
      </c>
      <c r="V768" s="475">
        <f t="shared" si="256"/>
        <v>1.441747882</v>
      </c>
      <c r="W768" s="460">
        <f t="shared" si="257"/>
        <v>1.4453570279999999</v>
      </c>
      <c r="X768" s="476">
        <f t="shared" si="258"/>
        <v>17.173572876000001</v>
      </c>
      <c r="Y768" s="476">
        <f t="shared" si="259"/>
        <v>37.465475087999998</v>
      </c>
      <c r="Z768" s="478">
        <f t="shared" si="260"/>
        <v>12.57019232</v>
      </c>
      <c r="AA768" s="465">
        <f t="shared" si="261"/>
        <v>71.358981834000005</v>
      </c>
      <c r="AB768" s="429">
        <f t="shared" si="262"/>
        <v>1.2953164246505718E-2</v>
      </c>
      <c r="AC768" s="454">
        <f t="shared" si="263"/>
        <v>113.37480289441406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3.949867872</v>
      </c>
      <c r="V769" s="475">
        <f t="shared" si="256"/>
        <v>5.6715935589999997</v>
      </c>
      <c r="W769" s="460">
        <f t="shared" si="257"/>
        <v>4.5531375790000004</v>
      </c>
      <c r="X769" s="476">
        <f t="shared" si="258"/>
        <v>57.89088366</v>
      </c>
      <c r="Y769" s="476">
        <f t="shared" si="259"/>
        <v>162.82786043600001</v>
      </c>
      <c r="Z769" s="478">
        <f t="shared" si="260"/>
        <v>10.66516592</v>
      </c>
      <c r="AA769" s="465">
        <f t="shared" si="261"/>
        <v>245.558509026</v>
      </c>
      <c r="AB769" s="429">
        <f t="shared" si="262"/>
        <v>4.4574062266473043E-2</v>
      </c>
      <c r="AC769" s="454">
        <f t="shared" si="263"/>
        <v>114.14642379130319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1.3068545759999999</v>
      </c>
      <c r="V770" s="475">
        <f t="shared" si="256"/>
        <v>4.0614532219999999</v>
      </c>
      <c r="W770" s="460">
        <f t="shared" si="257"/>
        <v>1.8599724040000001</v>
      </c>
      <c r="X770" s="476">
        <f t="shared" si="258"/>
        <v>9.1619538600000006</v>
      </c>
      <c r="Y770" s="476">
        <f t="shared" si="259"/>
        <v>22.127517076</v>
      </c>
      <c r="Z770" s="478">
        <f t="shared" si="260"/>
        <v>16.903773919999999</v>
      </c>
      <c r="AA770" s="465">
        <f t="shared" si="261"/>
        <v>55.421525058</v>
      </c>
      <c r="AB770" s="429">
        <f t="shared" si="262"/>
        <v>1.0060178808858232E-2</v>
      </c>
      <c r="AC770" s="454">
        <f t="shared" si="263"/>
        <v>97.268240093937635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62.414212751999997</v>
      </c>
      <c r="V772" s="475">
        <f t="shared" si="256"/>
        <v>125.531197109</v>
      </c>
      <c r="W772" s="460">
        <f t="shared" si="257"/>
        <v>62.995580892</v>
      </c>
      <c r="X772" s="476">
        <f t="shared" si="258"/>
        <v>781.84637414700001</v>
      </c>
      <c r="Y772" s="476">
        <f t="shared" si="259"/>
        <v>1765.3301245480002</v>
      </c>
      <c r="Z772" s="478">
        <f t="shared" si="260"/>
        <v>80.274868319999996</v>
      </c>
      <c r="AA772" s="465">
        <f t="shared" si="261"/>
        <v>2878.3923577679998</v>
      </c>
      <c r="AB772" s="429">
        <f t="shared" si="262"/>
        <v>0.52248908291305129</v>
      </c>
      <c r="AC772" s="454">
        <f t="shared" si="263"/>
        <v>103.41285581979749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44.713141344</v>
      </c>
      <c r="V773" s="475">
        <f t="shared" si="256"/>
        <v>90.861478505999997</v>
      </c>
      <c r="W773" s="460">
        <f t="shared" si="257"/>
        <v>45.344765038000006</v>
      </c>
      <c r="X773" s="476">
        <f t="shared" si="258"/>
        <v>560.62952737499995</v>
      </c>
      <c r="Y773" s="476">
        <f t="shared" si="259"/>
        <v>1191.3067411919999</v>
      </c>
      <c r="Z773" s="478">
        <f t="shared" si="260"/>
        <v>56.222452320000002</v>
      </c>
      <c r="AA773" s="465">
        <f t="shared" si="261"/>
        <v>1989.0781057749998</v>
      </c>
      <c r="AB773" s="429">
        <f t="shared" si="262"/>
        <v>0.36105973965783261</v>
      </c>
      <c r="AC773" s="454">
        <f t="shared" si="263"/>
        <v>101.69637584255327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31.475311488000003</v>
      </c>
      <c r="V774" s="475">
        <f t="shared" si="256"/>
        <v>68.98729209199999</v>
      </c>
      <c r="W774" s="460">
        <f t="shared" si="257"/>
        <v>34.918350279999999</v>
      </c>
      <c r="X774" s="476">
        <f t="shared" si="258"/>
        <v>426.28961026500002</v>
      </c>
      <c r="Y774" s="476">
        <f t="shared" si="259"/>
        <v>995.11935595999989</v>
      </c>
      <c r="Z774" s="478">
        <f t="shared" si="260"/>
        <v>36.535398880000002</v>
      </c>
      <c r="AA774" s="465">
        <f t="shared" si="261"/>
        <v>1593.325318965</v>
      </c>
      <c r="AB774" s="429">
        <f t="shared" si="262"/>
        <v>0.2892222397830822</v>
      </c>
      <c r="AC774" s="454">
        <f t="shared" si="263"/>
        <v>104.26840587004872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21.303152063999999</v>
      </c>
      <c r="V775" s="475">
        <f t="shared" si="256"/>
        <v>43.227180153999996</v>
      </c>
      <c r="W775" s="460">
        <f t="shared" si="257"/>
        <v>23.472543097999999</v>
      </c>
      <c r="X775" s="476">
        <f t="shared" si="258"/>
        <v>291.394950048</v>
      </c>
      <c r="Y775" s="476">
        <f t="shared" si="259"/>
        <v>688.98995532000004</v>
      </c>
      <c r="Z775" s="478">
        <f t="shared" si="260"/>
        <v>29.933385280000003</v>
      </c>
      <c r="AA775" s="465">
        <f t="shared" si="261"/>
        <v>1098.3211659640001</v>
      </c>
      <c r="AB775" s="429">
        <f t="shared" si="262"/>
        <v>0.19936851805481939</v>
      </c>
      <c r="AC775" s="454">
        <f t="shared" si="263"/>
        <v>105.64889628122557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12.121652736</v>
      </c>
      <c r="V777" s="475">
        <f t="shared" ref="V777:V840" si="277">IFERROR(V$5*I777,"")</f>
        <v>23.317345887999998</v>
      </c>
      <c r="W777" s="460">
        <f t="shared" ref="W777:W840" si="278">IFERROR(W$5*K777,"")</f>
        <v>11.357895242000001</v>
      </c>
      <c r="X777" s="476">
        <f t="shared" ref="X777:X840" si="279">IFERROR(X$5*M777,"")</f>
        <v>124.433609766</v>
      </c>
      <c r="Y777" s="476">
        <f t="shared" ref="Y777:Y840" si="280">IFERROR(Y$5*O777,"")</f>
        <v>277.11445004799998</v>
      </c>
      <c r="Z777" s="478">
        <f t="shared" ref="Z777:Z840" si="281">IFERROR(Z$5*Q777,"")</f>
        <v>13.835017279999999</v>
      </c>
      <c r="AA777" s="465">
        <f t="shared" ref="AA777:AA840" si="282">IFERROR(SUM(U777:Z777),"")</f>
        <v>462.17997095999999</v>
      </c>
      <c r="AB777" s="429">
        <f t="shared" ref="AB777:AB840" si="283">IF(OR(AA777="", AA777=0), "", AA777/$AA$5)</f>
        <v>8.3895438547830825E-2</v>
      </c>
      <c r="AC777" s="454">
        <f t="shared" ref="AC777:AC840" si="284">IF(OR(AB777="", AB777=0), "", IF(AN777&gt;0, AB777/AN777*100, ""))</f>
        <v>99.308675425698638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34.991356031999999</v>
      </c>
      <c r="V778" s="475">
        <f t="shared" si="277"/>
        <v>68.516836400000003</v>
      </c>
      <c r="W778" s="460">
        <f t="shared" si="278"/>
        <v>33.907533911999998</v>
      </c>
      <c r="X778" s="476">
        <f t="shared" si="279"/>
        <v>411.80629767900001</v>
      </c>
      <c r="Y778" s="476">
        <f t="shared" si="280"/>
        <v>912.60242961999995</v>
      </c>
      <c r="Z778" s="478">
        <f t="shared" si="281"/>
        <v>31.942533759999996</v>
      </c>
      <c r="AA778" s="465">
        <f t="shared" si="282"/>
        <v>1493.766987403</v>
      </c>
      <c r="AB778" s="429">
        <f t="shared" si="283"/>
        <v>0.271150297223271</v>
      </c>
      <c r="AC778" s="454">
        <f t="shared" si="284"/>
        <v>101.70978652214451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9.9627353279999991</v>
      </c>
      <c r="V779" s="475">
        <f t="shared" si="277"/>
        <v>19.529104413999999</v>
      </c>
      <c r="W779" s="460">
        <f t="shared" si="278"/>
        <v>8.7541434010000003</v>
      </c>
      <c r="X779" s="476">
        <f t="shared" si="279"/>
        <v>116.13222804300001</v>
      </c>
      <c r="Y779" s="476">
        <f t="shared" si="280"/>
        <v>247.361808344</v>
      </c>
      <c r="Z779" s="478">
        <f t="shared" si="281"/>
        <v>11.69688096</v>
      </c>
      <c r="AA779" s="465">
        <f t="shared" si="282"/>
        <v>413.43690049000003</v>
      </c>
      <c r="AB779" s="429">
        <f t="shared" si="283"/>
        <v>7.5047540477400629E-2</v>
      </c>
      <c r="AC779" s="454">
        <f t="shared" si="284"/>
        <v>101.92275909080237</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25.155941471999999</v>
      </c>
      <c r="V780" s="475">
        <f t="shared" si="277"/>
        <v>49.133855857</v>
      </c>
      <c r="W780" s="460">
        <f t="shared" si="278"/>
        <v>21.447931577000002</v>
      </c>
      <c r="X780" s="476">
        <f t="shared" si="279"/>
        <v>248.46185686199999</v>
      </c>
      <c r="Y780" s="476">
        <f t="shared" si="280"/>
        <v>523.11830510000004</v>
      </c>
      <c r="Z780" s="478">
        <f t="shared" si="281"/>
        <v>22.82116688</v>
      </c>
      <c r="AA780" s="465">
        <f t="shared" si="282"/>
        <v>890.13905774800003</v>
      </c>
      <c r="AB780" s="429">
        <f t="shared" si="283"/>
        <v>0.16157906294209476</v>
      </c>
      <c r="AC780" s="454">
        <f t="shared" si="284"/>
        <v>97.673248659451545</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13.949673840000001</v>
      </c>
      <c r="V781" s="475">
        <f t="shared" si="277"/>
        <v>26.439464409999999</v>
      </c>
      <c r="W781" s="460">
        <f t="shared" si="278"/>
        <v>12.302837345</v>
      </c>
      <c r="X781" s="476">
        <f t="shared" si="279"/>
        <v>146.94412028400001</v>
      </c>
      <c r="Y781" s="476">
        <f t="shared" si="280"/>
        <v>318.90504362000001</v>
      </c>
      <c r="Z781" s="478">
        <f t="shared" si="281"/>
        <v>13.764108319999998</v>
      </c>
      <c r="AA781" s="465">
        <f t="shared" si="282"/>
        <v>532.30524781899999</v>
      </c>
      <c r="AB781" s="429">
        <f t="shared" si="283"/>
        <v>9.662465925195135E-2</v>
      </c>
      <c r="AC781" s="454">
        <f t="shared" si="284"/>
        <v>99.935980847309196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7.396868016</v>
      </c>
      <c r="V782" s="475">
        <f t="shared" si="277"/>
        <v>17.537924816</v>
      </c>
      <c r="W782" s="460">
        <f t="shared" si="278"/>
        <v>8.0666351240000012</v>
      </c>
      <c r="X782" s="476">
        <f t="shared" si="279"/>
        <v>95.846869308000009</v>
      </c>
      <c r="Y782" s="476">
        <f t="shared" si="280"/>
        <v>224.37079966800002</v>
      </c>
      <c r="Z782" s="478">
        <f t="shared" si="281"/>
        <v>10.162689920000002</v>
      </c>
      <c r="AA782" s="465">
        <f t="shared" si="282"/>
        <v>363.381786852</v>
      </c>
      <c r="AB782" s="429">
        <f t="shared" si="283"/>
        <v>6.5961478825921224E-2</v>
      </c>
      <c r="AC782" s="454">
        <f t="shared" si="284"/>
        <v>103.16992152490189</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3.6350108639999998</v>
      </c>
      <c r="V783" s="475">
        <f t="shared" si="277"/>
        <v>8.042031862</v>
      </c>
      <c r="W783" s="460">
        <f t="shared" si="278"/>
        <v>3.3230464400000002</v>
      </c>
      <c r="X783" s="476">
        <f t="shared" si="279"/>
        <v>33.921785813999996</v>
      </c>
      <c r="Y783" s="476">
        <f t="shared" si="280"/>
        <v>83.10038725199999</v>
      </c>
      <c r="Z783" s="478">
        <f t="shared" si="281"/>
        <v>5.4702096000000004</v>
      </c>
      <c r="AA783" s="465">
        <f t="shared" si="282"/>
        <v>137.49247183200001</v>
      </c>
      <c r="AB783" s="429">
        <f t="shared" si="283"/>
        <v>2.4957791220185151E-2</v>
      </c>
      <c r="AC783" s="454">
        <f t="shared" si="284"/>
        <v>99.195031267833244</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3.4795886400000002</v>
      </c>
      <c r="V784" s="475">
        <f t="shared" si="277"/>
        <v>7.5505964670000001</v>
      </c>
      <c r="W784" s="460">
        <f t="shared" si="278"/>
        <v>3.901922092</v>
      </c>
      <c r="X784" s="476">
        <f t="shared" si="279"/>
        <v>41.120372228999997</v>
      </c>
      <c r="Y784" s="476">
        <f t="shared" si="280"/>
        <v>73.640436796000003</v>
      </c>
      <c r="Z784" s="478">
        <f t="shared" si="281"/>
        <v>5.1135846399999991</v>
      </c>
      <c r="AA784" s="465">
        <f t="shared" si="282"/>
        <v>134.80650086399999</v>
      </c>
      <c r="AB784" s="429">
        <f t="shared" si="283"/>
        <v>2.4470230688691232E-2</v>
      </c>
      <c r="AC784" s="454">
        <f t="shared" si="284"/>
        <v>94.516464241489345</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1.9603974239999999</v>
      </c>
      <c r="V785" s="475">
        <f t="shared" si="277"/>
        <v>4.2950905339999998</v>
      </c>
      <c r="W785" s="460">
        <f t="shared" si="278"/>
        <v>2.1537303890000001</v>
      </c>
      <c r="X785" s="476">
        <f t="shared" si="279"/>
        <v>20.836021505999998</v>
      </c>
      <c r="Y785" s="476">
        <f t="shared" si="280"/>
        <v>51.514157512000004</v>
      </c>
      <c r="Z785" s="478">
        <f t="shared" si="281"/>
        <v>3.9094943999999998</v>
      </c>
      <c r="AA785" s="465">
        <f t="shared" si="282"/>
        <v>84.668891764999998</v>
      </c>
      <c r="AB785" s="429">
        <f t="shared" si="283"/>
        <v>1.5369194366491196E-2</v>
      </c>
      <c r="AC785" s="454">
        <f t="shared" si="284"/>
        <v>100.8953164660702</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10.574400096</v>
      </c>
      <c r="V786" s="475">
        <f t="shared" si="277"/>
        <v>19.367014816999998</v>
      </c>
      <c r="W786" s="460">
        <f t="shared" si="278"/>
        <v>9.3785006739999996</v>
      </c>
      <c r="X786" s="476">
        <f t="shared" si="279"/>
        <v>99.932759936999986</v>
      </c>
      <c r="Y786" s="476">
        <f t="shared" si="280"/>
        <v>227.23807570399998</v>
      </c>
      <c r="Z786" s="478">
        <f t="shared" si="281"/>
        <v>12.587690240000001</v>
      </c>
      <c r="AA786" s="465">
        <f t="shared" si="282"/>
        <v>379.07844146799994</v>
      </c>
      <c r="AB786" s="429">
        <f t="shared" si="283"/>
        <v>6.8810753579233969E-2</v>
      </c>
      <c r="AC786" s="454">
        <f t="shared" si="284"/>
        <v>98.899555841225109</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6.9217028640000002</v>
      </c>
      <c r="V787" s="475">
        <f t="shared" si="277"/>
        <v>14.084308760000001</v>
      </c>
      <c r="W787" s="460">
        <f t="shared" si="278"/>
        <v>6.4344077560000006</v>
      </c>
      <c r="X787" s="476">
        <f t="shared" si="279"/>
        <v>80.310067989000004</v>
      </c>
      <c r="Y787" s="476">
        <f t="shared" si="280"/>
        <v>167.38463696000002</v>
      </c>
      <c r="Z787" s="478">
        <f t="shared" si="281"/>
        <v>5.1558104</v>
      </c>
      <c r="AA787" s="465">
        <f t="shared" si="282"/>
        <v>280.29093472900007</v>
      </c>
      <c r="AB787" s="429">
        <f t="shared" si="283"/>
        <v>5.0878732025594495E-2</v>
      </c>
      <c r="AC787" s="454">
        <f t="shared" si="284"/>
        <v>99.825146511574033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75.610386575999996</v>
      </c>
      <c r="V788" s="475">
        <f t="shared" si="277"/>
        <v>143.88168286600001</v>
      </c>
      <c r="W788" s="460">
        <f t="shared" si="278"/>
        <v>68.092888705999997</v>
      </c>
      <c r="X788" s="476">
        <f t="shared" si="279"/>
        <v>791.7039181560001</v>
      </c>
      <c r="Y788" s="476">
        <f t="shared" si="280"/>
        <v>1728.537448668</v>
      </c>
      <c r="Z788" s="478">
        <f t="shared" si="281"/>
        <v>84.011540639999993</v>
      </c>
      <c r="AA788" s="465">
        <f t="shared" si="282"/>
        <v>2891.8378656120003</v>
      </c>
      <c r="AB788" s="429">
        <f t="shared" si="283"/>
        <v>0.52492972692176443</v>
      </c>
      <c r="AC788" s="454">
        <f t="shared" si="284"/>
        <v>99.816090637966028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1.9467649439999999</v>
      </c>
      <c r="V790" s="475">
        <f t="shared" si="277"/>
        <v>3.7029376620000001</v>
      </c>
      <c r="W790" s="460">
        <f t="shared" si="278"/>
        <v>1.7169385269999999</v>
      </c>
      <c r="X790" s="476">
        <f t="shared" si="279"/>
        <v>19.524394179000002</v>
      </c>
      <c r="Y790" s="476">
        <f t="shared" si="280"/>
        <v>44.928182311999997</v>
      </c>
      <c r="Z790" s="478">
        <f t="shared" si="281"/>
        <v>2.5000844799999999</v>
      </c>
      <c r="AA790" s="465">
        <f t="shared" si="282"/>
        <v>74.319302104000002</v>
      </c>
      <c r="AB790" s="429">
        <f t="shared" si="283"/>
        <v>1.3490524978035941E-2</v>
      </c>
      <c r="AC790" s="454">
        <f t="shared" si="284"/>
        <v>100.61241418484477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1.6108735680000001</v>
      </c>
      <c r="V791" s="475">
        <f t="shared" si="277"/>
        <v>3.8921932030000002</v>
      </c>
      <c r="W791" s="460">
        <f t="shared" si="278"/>
        <v>1.8683072870000001</v>
      </c>
      <c r="X791" s="476">
        <f t="shared" si="279"/>
        <v>22.245235863000001</v>
      </c>
      <c r="Y791" s="476">
        <f t="shared" si="280"/>
        <v>48.932841056000001</v>
      </c>
      <c r="Z791" s="478">
        <f t="shared" si="281"/>
        <v>4.1217499200000001</v>
      </c>
      <c r="AA791" s="465">
        <f t="shared" si="282"/>
        <v>82.671200897000006</v>
      </c>
      <c r="AB791" s="429">
        <f t="shared" si="283"/>
        <v>1.5006571228353605E-2</v>
      </c>
      <c r="AC791" s="454">
        <f t="shared" si="284"/>
        <v>103.2522617855474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2.3239265760000003</v>
      </c>
      <c r="V792" s="475">
        <f t="shared" si="277"/>
        <v>4.7696015059999999</v>
      </c>
      <c r="W792" s="460">
        <f t="shared" si="278"/>
        <v>2.3955697579999997</v>
      </c>
      <c r="X792" s="476">
        <f t="shared" si="279"/>
        <v>24.466402377000001</v>
      </c>
      <c r="Y792" s="476">
        <f t="shared" si="280"/>
        <v>55.293254999999995</v>
      </c>
      <c r="Z792" s="478">
        <f t="shared" si="281"/>
        <v>2.2583380800000001</v>
      </c>
      <c r="AA792" s="465">
        <f t="shared" si="282"/>
        <v>91.507093296999997</v>
      </c>
      <c r="AB792" s="429">
        <f t="shared" si="283"/>
        <v>1.6610472553457978E-2</v>
      </c>
      <c r="AC792" s="454">
        <f t="shared" si="284"/>
        <v>98.424707183122777</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1.3973261760000002</v>
      </c>
      <c r="V793" s="475">
        <f t="shared" si="277"/>
        <v>2.0592977759999997</v>
      </c>
      <c r="W793" s="460">
        <f t="shared" si="278"/>
        <v>1.354707222</v>
      </c>
      <c r="X793" s="476">
        <f t="shared" si="279"/>
        <v>10.055468976</v>
      </c>
      <c r="Y793" s="476">
        <f t="shared" si="280"/>
        <v>27.451895824000001</v>
      </c>
      <c r="Z793" s="478">
        <f t="shared" si="281"/>
        <v>1.4509502399999998</v>
      </c>
      <c r="AA793" s="465">
        <f t="shared" si="282"/>
        <v>43.769646213999998</v>
      </c>
      <c r="AB793" s="429">
        <f t="shared" si="283"/>
        <v>7.9451163939008897E-3</v>
      </c>
      <c r="AC793" s="454">
        <f t="shared" si="284"/>
        <v>96.623989125893502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1.4966199359999999</v>
      </c>
      <c r="V794" s="475">
        <f t="shared" si="277"/>
        <v>3.1841022579999998</v>
      </c>
      <c r="W794" s="460">
        <f t="shared" si="278"/>
        <v>1.459859158</v>
      </c>
      <c r="X794" s="476">
        <f t="shared" si="279"/>
        <v>17.748904779</v>
      </c>
      <c r="Y794" s="476">
        <f t="shared" si="280"/>
        <v>37.841388567999999</v>
      </c>
      <c r="Z794" s="478">
        <f t="shared" si="281"/>
        <v>1.83919264</v>
      </c>
      <c r="AA794" s="465">
        <f t="shared" si="282"/>
        <v>63.570067338999998</v>
      </c>
      <c r="AB794" s="429">
        <f t="shared" si="283"/>
        <v>1.1539311551824288E-2</v>
      </c>
      <c r="AC794" s="454">
        <f t="shared" si="284"/>
        <v>100.60345926378783</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3.2224515839999999</v>
      </c>
      <c r="V795" s="475">
        <f t="shared" si="277"/>
        <v>5.828123766</v>
      </c>
      <c r="W795" s="460">
        <f t="shared" si="278"/>
        <v>2.6142920790000002</v>
      </c>
      <c r="X795" s="476">
        <f t="shared" si="279"/>
        <v>29.861487824999998</v>
      </c>
      <c r="Y795" s="476">
        <f t="shared" si="280"/>
        <v>62.723931063999999</v>
      </c>
      <c r="Z795" s="478">
        <f t="shared" si="281"/>
        <v>2.50367936</v>
      </c>
      <c r="AA795" s="465">
        <f t="shared" si="282"/>
        <v>106.753965678</v>
      </c>
      <c r="AB795" s="429">
        <f t="shared" si="283"/>
        <v>1.937810231947722E-2</v>
      </c>
      <c r="AC795" s="454">
        <f t="shared" si="284"/>
        <v>96.979863503186536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3.0702054240000001</v>
      </c>
      <c r="V796" s="475">
        <f t="shared" si="277"/>
        <v>5.6017812490000001</v>
      </c>
      <c r="W796" s="460">
        <f t="shared" si="278"/>
        <v>2.7024785929999999</v>
      </c>
      <c r="X796" s="476">
        <f t="shared" si="279"/>
        <v>29.797862349000003</v>
      </c>
      <c r="Y796" s="476">
        <f t="shared" si="280"/>
        <v>54.96071362</v>
      </c>
      <c r="Z796" s="478">
        <f t="shared" si="281"/>
        <v>3.1594817600000002</v>
      </c>
      <c r="AA796" s="465">
        <f t="shared" si="282"/>
        <v>99.292522995000013</v>
      </c>
      <c r="AB796" s="429">
        <f t="shared" si="283"/>
        <v>1.8023692683790164E-2</v>
      </c>
      <c r="AC796" s="454">
        <f t="shared" si="284"/>
        <v>94.169131216043837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1.2987220319999999</v>
      </c>
      <c r="V797" s="475">
        <f t="shared" si="277"/>
        <v>1.7682990270000001</v>
      </c>
      <c r="W797" s="460">
        <f t="shared" si="278"/>
        <v>1.135940451</v>
      </c>
      <c r="X797" s="476">
        <f t="shared" si="279"/>
        <v>12.622451511</v>
      </c>
      <c r="Y797" s="476">
        <f t="shared" si="280"/>
        <v>35.344054323999998</v>
      </c>
      <c r="Z797" s="478">
        <f t="shared" si="281"/>
        <v>1.0724624</v>
      </c>
      <c r="AA797" s="465">
        <f t="shared" si="282"/>
        <v>53.241929745</v>
      </c>
      <c r="AB797" s="429">
        <f t="shared" si="283"/>
        <v>9.664536167180977E-3</v>
      </c>
      <c r="AC797" s="454">
        <f t="shared" si="284"/>
        <v>106.75940234455723</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0.88020475200000003</v>
      </c>
      <c r="V798" s="475">
        <f t="shared" si="277"/>
        <v>1.1764112440000001</v>
      </c>
      <c r="W798" s="460">
        <f t="shared" si="278"/>
        <v>0.53936544399999997</v>
      </c>
      <c r="X798" s="476">
        <f t="shared" si="279"/>
        <v>6.4086807480000001</v>
      </c>
      <c r="Y798" s="476">
        <f t="shared" si="280"/>
        <v>13.274078115999998</v>
      </c>
      <c r="Z798" s="478">
        <f t="shared" si="281"/>
        <v>0.67951552000000004</v>
      </c>
      <c r="AA798" s="465">
        <f t="shared" si="282"/>
        <v>22.958255823999998</v>
      </c>
      <c r="AB798" s="429">
        <f t="shared" si="283"/>
        <v>4.1674089351969503E-3</v>
      </c>
      <c r="AC798" s="454">
        <f t="shared" si="284"/>
        <v>95.857952025200106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0.65231164800000008</v>
      </c>
      <c r="V799" s="475">
        <f t="shared" si="277"/>
        <v>1.2827869999999999</v>
      </c>
      <c r="W799" s="460">
        <f t="shared" si="278"/>
        <v>0.57669341099999993</v>
      </c>
      <c r="X799" s="476">
        <f t="shared" si="279"/>
        <v>5.3804028779999999</v>
      </c>
      <c r="Y799" s="476">
        <f t="shared" si="280"/>
        <v>14.912569064000001</v>
      </c>
      <c r="Z799" s="478">
        <f t="shared" si="281"/>
        <v>0.72479072000000011</v>
      </c>
      <c r="AA799" s="465">
        <f t="shared" si="282"/>
        <v>23.529554721000004</v>
      </c>
      <c r="AB799" s="429">
        <f t="shared" si="283"/>
        <v>4.2711117663822842E-3</v>
      </c>
      <c r="AC799" s="454">
        <f t="shared" si="284"/>
        <v>100.16766028027287</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0.937973952</v>
      </c>
      <c r="V800" s="475">
        <f t="shared" si="277"/>
        <v>1.3717735270000002</v>
      </c>
      <c r="W800" s="460">
        <f t="shared" si="278"/>
        <v>0.62893587700000009</v>
      </c>
      <c r="X800" s="476">
        <f t="shared" si="279"/>
        <v>7.4729467590000009</v>
      </c>
      <c r="Y800" s="476">
        <f t="shared" si="280"/>
        <v>16.302810292</v>
      </c>
      <c r="Z800" s="478">
        <f t="shared" si="281"/>
        <v>0.60212752000000003</v>
      </c>
      <c r="AA800" s="465">
        <f t="shared" si="282"/>
        <v>27.316567927000001</v>
      </c>
      <c r="AB800" s="429">
        <f t="shared" si="283"/>
        <v>4.9585347480486479E-3</v>
      </c>
      <c r="AC800" s="454">
        <f t="shared" si="284"/>
        <v>97.624622593540494</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5.9307415200000007</v>
      </c>
      <c r="V801" s="475">
        <f t="shared" si="277"/>
        <v>16.604537860000001</v>
      </c>
      <c r="W801" s="460">
        <f t="shared" si="278"/>
        <v>5.6305105830000004</v>
      </c>
      <c r="X801" s="476">
        <f t="shared" si="279"/>
        <v>54.823233032999994</v>
      </c>
      <c r="Y801" s="476">
        <f t="shared" si="280"/>
        <v>145.949927868</v>
      </c>
      <c r="Z801" s="478">
        <f t="shared" si="281"/>
        <v>8.62283008</v>
      </c>
      <c r="AA801" s="465">
        <f t="shared" si="282"/>
        <v>237.56178094399999</v>
      </c>
      <c r="AB801" s="429">
        <f t="shared" si="283"/>
        <v>4.312248701107279E-2</v>
      </c>
      <c r="AC801" s="454">
        <f t="shared" si="284"/>
        <v>98.645575026299937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0.454738896</v>
      </c>
      <c r="V803" s="475">
        <f t="shared" si="277"/>
        <v>0.82640373899999997</v>
      </c>
      <c r="W803" s="460">
        <f t="shared" si="278"/>
        <v>0.81991415899999998</v>
      </c>
      <c r="X803" s="476">
        <f t="shared" si="279"/>
        <v>13.194436452</v>
      </c>
      <c r="Y803" s="476">
        <f t="shared" si="280"/>
        <v>32.057900916000001</v>
      </c>
      <c r="Z803" s="478">
        <f t="shared" si="281"/>
        <v>1.01876912</v>
      </c>
      <c r="AA803" s="465">
        <f t="shared" si="282"/>
        <v>48.372163282000002</v>
      </c>
      <c r="AB803" s="429">
        <f t="shared" si="283"/>
        <v>8.7805705721546567E-3</v>
      </c>
      <c r="AC803" s="454">
        <f t="shared" si="284"/>
        <v>116.89978628940247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1.13969448</v>
      </c>
      <c r="V804" s="475">
        <f t="shared" si="277"/>
        <v>2.1923289650000002</v>
      </c>
      <c r="W804" s="460">
        <f t="shared" si="278"/>
        <v>1.005147215</v>
      </c>
      <c r="X804" s="476">
        <f t="shared" si="279"/>
        <v>12.739661577000001</v>
      </c>
      <c r="Y804" s="476">
        <f t="shared" si="280"/>
        <v>25.362226399999997</v>
      </c>
      <c r="Z804" s="478">
        <f t="shared" si="281"/>
        <v>1.06628832</v>
      </c>
      <c r="AA804" s="465">
        <f t="shared" si="282"/>
        <v>43.505346957</v>
      </c>
      <c r="AB804" s="429">
        <f t="shared" si="283"/>
        <v>7.8971404895625333E-3</v>
      </c>
      <c r="AC804" s="454">
        <f t="shared" si="284"/>
        <v>98.993301979778465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0.63732297599999999</v>
      </c>
      <c r="V805" s="475">
        <f t="shared" si="277"/>
        <v>0.75454052100000002</v>
      </c>
      <c r="W805" s="460">
        <f t="shared" si="278"/>
        <v>0.40482913699999995</v>
      </c>
      <c r="X805" s="476">
        <f t="shared" si="279"/>
        <v>8.1806436149999993</v>
      </c>
      <c r="Y805" s="476">
        <f t="shared" si="280"/>
        <v>14.569911368</v>
      </c>
      <c r="Z805" s="478">
        <f t="shared" si="281"/>
        <v>0.70813663999999998</v>
      </c>
      <c r="AA805" s="465">
        <f t="shared" si="282"/>
        <v>25.255384256999996</v>
      </c>
      <c r="AB805" s="429">
        <f t="shared" si="283"/>
        <v>4.5843863236522051E-3</v>
      </c>
      <c r="AC805" s="454">
        <f t="shared" si="284"/>
        <v>105.80592628160656</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1.1440118880000001</v>
      </c>
      <c r="V806" s="475">
        <f t="shared" si="277"/>
        <v>2.7294131289999997</v>
      </c>
      <c r="W806" s="460">
        <f t="shared" si="278"/>
        <v>1.717270251</v>
      </c>
      <c r="X806" s="476">
        <f t="shared" si="279"/>
        <v>26.217628565999998</v>
      </c>
      <c r="Y806" s="476">
        <f t="shared" si="280"/>
        <v>49.097016388</v>
      </c>
      <c r="Z806" s="478">
        <f t="shared" si="281"/>
        <v>2.2107215999999998</v>
      </c>
      <c r="AA806" s="465">
        <f t="shared" si="282"/>
        <v>83.116061822000006</v>
      </c>
      <c r="AB806" s="429">
        <f t="shared" si="283"/>
        <v>1.508732289381013E-2</v>
      </c>
      <c r="AC806" s="454">
        <f t="shared" si="284"/>
        <v>106.53299622024588</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2.9987248320000002</v>
      </c>
      <c r="V807" s="475">
        <f t="shared" si="277"/>
        <v>4.4140481840000003</v>
      </c>
      <c r="W807" s="460">
        <f t="shared" si="278"/>
        <v>3.3080775850000004</v>
      </c>
      <c r="X807" s="476">
        <f t="shared" si="279"/>
        <v>53.112571781999996</v>
      </c>
      <c r="Y807" s="476">
        <f t="shared" si="280"/>
        <v>125.92006660800001</v>
      </c>
      <c r="Z807" s="478">
        <f t="shared" si="281"/>
        <v>3.4352542400000003</v>
      </c>
      <c r="AA807" s="465">
        <f t="shared" si="282"/>
        <v>193.18874323100002</v>
      </c>
      <c r="AB807" s="429">
        <f t="shared" si="283"/>
        <v>3.5067842300054462E-2</v>
      </c>
      <c r="AC807" s="454">
        <f t="shared" si="284"/>
        <v>112.83973406593685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2.2838685119999997</v>
      </c>
      <c r="V808" s="475">
        <f t="shared" si="277"/>
        <v>2.5262990009999999</v>
      </c>
      <c r="W808" s="460">
        <f t="shared" si="278"/>
        <v>2.1273329310000002</v>
      </c>
      <c r="X808" s="476">
        <f t="shared" si="279"/>
        <v>34.794087408000003</v>
      </c>
      <c r="Y808" s="476">
        <f t="shared" si="280"/>
        <v>66.087749336000002</v>
      </c>
      <c r="Z808" s="478">
        <f t="shared" si="281"/>
        <v>5.3719296000000005</v>
      </c>
      <c r="AA808" s="465">
        <f t="shared" si="282"/>
        <v>113.19126678800001</v>
      </c>
      <c r="AB808" s="429">
        <f t="shared" si="283"/>
        <v>2.0546608601924126E-2</v>
      </c>
      <c r="AC808" s="454">
        <f t="shared" si="284"/>
        <v>108.29493270177662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1.086167952</v>
      </c>
      <c r="V809" s="475">
        <f t="shared" si="277"/>
        <v>3.2759565659999996</v>
      </c>
      <c r="W809" s="460">
        <f t="shared" si="278"/>
        <v>0.68601094700000009</v>
      </c>
      <c r="X809" s="476">
        <f t="shared" si="279"/>
        <v>28.361546351999998</v>
      </c>
      <c r="Y809" s="476">
        <f t="shared" si="280"/>
        <v>52.458694860000001</v>
      </c>
      <c r="Z809" s="478">
        <f t="shared" si="281"/>
        <v>2.0624720000000001</v>
      </c>
      <c r="AA809" s="465">
        <f t="shared" si="282"/>
        <v>87.930848677</v>
      </c>
      <c r="AB809" s="429">
        <f t="shared" si="283"/>
        <v>1.5961308527318932E-2</v>
      </c>
      <c r="AC809" s="454">
        <f t="shared" si="284"/>
        <v>114.66185214981803</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2.7216777599999999</v>
      </c>
      <c r="V810" s="475">
        <f t="shared" si="277"/>
        <v>4.6944957260000004</v>
      </c>
      <c r="W810" s="460">
        <f t="shared" si="278"/>
        <v>2.0587801090000002</v>
      </c>
      <c r="X810" s="476">
        <f t="shared" si="279"/>
        <v>38.558292434999998</v>
      </c>
      <c r="Y810" s="476">
        <f t="shared" si="280"/>
        <v>95.099878684000004</v>
      </c>
      <c r="Z810" s="478">
        <f t="shared" si="281"/>
        <v>3.5977942400000003</v>
      </c>
      <c r="AA810" s="465">
        <f t="shared" si="282"/>
        <v>146.73091895400003</v>
      </c>
      <c r="AB810" s="429">
        <f t="shared" si="283"/>
        <v>2.6634764740243243E-2</v>
      </c>
      <c r="AC810" s="454">
        <f t="shared" si="284"/>
        <v>112.66911312287704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97.982444016000002</v>
      </c>
      <c r="V811" s="475">
        <f t="shared" si="277"/>
        <v>182.37317600899999</v>
      </c>
      <c r="W811" s="460">
        <f t="shared" si="278"/>
        <v>86.083362757999993</v>
      </c>
      <c r="X811" s="476">
        <f t="shared" si="279"/>
        <v>1026.3619379699999</v>
      </c>
      <c r="Y811" s="476">
        <f t="shared" si="280"/>
        <v>2007.0412313520001</v>
      </c>
      <c r="Z811" s="478">
        <f t="shared" si="281"/>
        <v>72.081536639999996</v>
      </c>
      <c r="AA811" s="465">
        <f t="shared" si="282"/>
        <v>3471.9236887450002</v>
      </c>
      <c r="AB811" s="429">
        <f t="shared" si="283"/>
        <v>0.63022757101924132</v>
      </c>
      <c r="AC811" s="454">
        <f t="shared" si="284"/>
        <v>96.967041028071606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5.5961488800000003</v>
      </c>
      <c r="V812" s="475">
        <f t="shared" si="277"/>
        <v>16.325553985999999</v>
      </c>
      <c r="W812" s="460">
        <f t="shared" si="278"/>
        <v>6.0640313059999995</v>
      </c>
      <c r="X812" s="476">
        <f t="shared" si="279"/>
        <v>69.682377158999998</v>
      </c>
      <c r="Y812" s="476">
        <f t="shared" si="280"/>
        <v>136.26967347999999</v>
      </c>
      <c r="Z812" s="478">
        <f t="shared" si="281"/>
        <v>22.838049599999998</v>
      </c>
      <c r="AA812" s="465">
        <f t="shared" si="282"/>
        <v>256.77583441100001</v>
      </c>
      <c r="AB812" s="429">
        <f t="shared" si="283"/>
        <v>4.6610244039027048E-2</v>
      </c>
      <c r="AC812" s="454">
        <f t="shared" si="284"/>
        <v>98.999378337965112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2.2382802719999999</v>
      </c>
      <c r="V813" s="475">
        <f t="shared" si="277"/>
        <v>7.4464320019999999</v>
      </c>
      <c r="W813" s="460">
        <f t="shared" si="278"/>
        <v>3.196667089</v>
      </c>
      <c r="X813" s="476">
        <f t="shared" si="279"/>
        <v>43.342634277000002</v>
      </c>
      <c r="Y813" s="476">
        <f t="shared" si="280"/>
        <v>144.10233566399998</v>
      </c>
      <c r="Z813" s="478">
        <f t="shared" si="281"/>
        <v>6.2970849600000003</v>
      </c>
      <c r="AA813" s="465">
        <f t="shared" si="282"/>
        <v>206.623434264</v>
      </c>
      <c r="AB813" s="429">
        <f t="shared" si="283"/>
        <v>3.7506522828825557E-2</v>
      </c>
      <c r="AC813" s="454">
        <f t="shared" si="284"/>
        <v>117.14050239226748</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38.183126976000004</v>
      </c>
      <c r="V814" s="475">
        <f t="shared" si="277"/>
        <v>70.854838003000012</v>
      </c>
      <c r="W814" s="460">
        <f t="shared" si="278"/>
        <v>31.655938720000002</v>
      </c>
      <c r="X814" s="476">
        <f t="shared" si="279"/>
        <v>369.61305059400001</v>
      </c>
      <c r="Y814" s="476">
        <f t="shared" si="280"/>
        <v>1004.5867595039999</v>
      </c>
      <c r="Z814" s="478">
        <f t="shared" si="281"/>
        <v>58.783328800000007</v>
      </c>
      <c r="AA814" s="465">
        <f t="shared" si="282"/>
        <v>1573.6770425969999</v>
      </c>
      <c r="AB814" s="429">
        <f t="shared" si="283"/>
        <v>0.28565566211599197</v>
      </c>
      <c r="AC814" s="454">
        <f t="shared" si="284"/>
        <v>105.42345344626381</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5.6827244160000001</v>
      </c>
      <c r="V815" s="475">
        <f t="shared" si="277"/>
        <v>8.1311516259999994</v>
      </c>
      <c r="W815" s="460">
        <f t="shared" si="278"/>
        <v>3.4444976829999998</v>
      </c>
      <c r="X815" s="476">
        <f t="shared" si="279"/>
        <v>41.155316142000004</v>
      </c>
      <c r="Y815" s="476">
        <f t="shared" si="280"/>
        <v>51.200271896000004</v>
      </c>
      <c r="Z815" s="478">
        <f t="shared" si="281"/>
        <v>14.66143744</v>
      </c>
      <c r="AA815" s="465">
        <f t="shared" si="282"/>
        <v>124.27539920300001</v>
      </c>
      <c r="AB815" s="429">
        <f t="shared" si="283"/>
        <v>2.2558613033762935E-2</v>
      </c>
      <c r="AC815" s="454">
        <f t="shared" si="284"/>
        <v>87.987478688249624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26.428424832000001</v>
      </c>
      <c r="V816" s="475">
        <f t="shared" si="277"/>
        <v>43.005408967999998</v>
      </c>
      <c r="W816" s="460">
        <f t="shared" si="278"/>
        <v>19.311724648000002</v>
      </c>
      <c r="X816" s="476">
        <f t="shared" si="279"/>
        <v>230.73905929200001</v>
      </c>
      <c r="Y816" s="476">
        <f t="shared" si="280"/>
        <v>458.29575366400002</v>
      </c>
      <c r="Z816" s="478">
        <f t="shared" si="281"/>
        <v>23.851873440000002</v>
      </c>
      <c r="AA816" s="465">
        <f t="shared" si="282"/>
        <v>801.63224484399996</v>
      </c>
      <c r="AB816" s="429">
        <f t="shared" si="283"/>
        <v>0.14551320472753676</v>
      </c>
      <c r="AC816" s="454">
        <f t="shared" si="284"/>
        <v>96.229971457458689</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18.867677327999999</v>
      </c>
      <c r="V817" s="475">
        <f t="shared" si="277"/>
        <v>37.148939238000004</v>
      </c>
      <c r="W817" s="460">
        <f t="shared" si="278"/>
        <v>23.568164827</v>
      </c>
      <c r="X817" s="476">
        <f t="shared" si="279"/>
        <v>280.98582730499999</v>
      </c>
      <c r="Y817" s="476">
        <f t="shared" si="280"/>
        <v>584.30482278399995</v>
      </c>
      <c r="Z817" s="478">
        <f t="shared" si="281"/>
        <v>20.902041919999998</v>
      </c>
      <c r="AA817" s="465">
        <f t="shared" si="282"/>
        <v>965.77747340199994</v>
      </c>
      <c r="AB817" s="429">
        <f t="shared" si="283"/>
        <v>0.17530903492503175</v>
      </c>
      <c r="AC817" s="454">
        <f t="shared" si="284"/>
        <v>102.49760531227592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64.767507551999998</v>
      </c>
      <c r="V818" s="475">
        <f t="shared" si="277"/>
        <v>127.508067164</v>
      </c>
      <c r="W818" s="460">
        <f t="shared" si="278"/>
        <v>55.422742976999999</v>
      </c>
      <c r="X818" s="476">
        <f t="shared" si="279"/>
        <v>657.378585531</v>
      </c>
      <c r="Y818" s="476">
        <f t="shared" si="280"/>
        <v>1644.8706333119999</v>
      </c>
      <c r="Z818" s="478">
        <f t="shared" si="281"/>
        <v>79.096994080000002</v>
      </c>
      <c r="AA818" s="465">
        <f t="shared" si="282"/>
        <v>2629.044530616</v>
      </c>
      <c r="AB818" s="429">
        <f t="shared" si="283"/>
        <v>0.47722717927318931</v>
      </c>
      <c r="AC818" s="454">
        <f t="shared" si="284"/>
        <v>103.17701045746659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28.253665728000001</v>
      </c>
      <c r="V819" s="475">
        <f t="shared" si="277"/>
        <v>61.206433003999997</v>
      </c>
      <c r="W819" s="460">
        <f t="shared" si="278"/>
        <v>25.252869738000001</v>
      </c>
      <c r="X819" s="476">
        <f t="shared" si="279"/>
        <v>298.74121022100002</v>
      </c>
      <c r="Y819" s="476">
        <f t="shared" si="280"/>
        <v>553.32851505199994</v>
      </c>
      <c r="Z819" s="478">
        <f t="shared" si="281"/>
        <v>21.487653120000001</v>
      </c>
      <c r="AA819" s="465">
        <f t="shared" si="282"/>
        <v>988.27034686299999</v>
      </c>
      <c r="AB819" s="429">
        <f t="shared" si="283"/>
        <v>0.17939196711980396</v>
      </c>
      <c r="AC819" s="454">
        <f t="shared" si="284"/>
        <v>94.627060056296159</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2.6814921119999999</v>
      </c>
      <c r="V820" s="475">
        <f t="shared" si="277"/>
        <v>5.6269267549999995</v>
      </c>
      <c r="W820" s="460">
        <f t="shared" si="278"/>
        <v>2.5013961910000004</v>
      </c>
      <c r="X820" s="476">
        <f t="shared" si="279"/>
        <v>27.126156723000001</v>
      </c>
      <c r="Y820" s="476">
        <f t="shared" si="280"/>
        <v>33.843853711999998</v>
      </c>
      <c r="Z820" s="478">
        <f t="shared" si="281"/>
        <v>15.992732</v>
      </c>
      <c r="AA820" s="465">
        <f t="shared" si="282"/>
        <v>87.772557493000008</v>
      </c>
      <c r="AB820" s="429">
        <f t="shared" si="283"/>
        <v>1.5932575330005447E-2</v>
      </c>
      <c r="AC820" s="454">
        <f t="shared" si="284"/>
        <v>92.626093576136526</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12.321196992000001</v>
      </c>
      <c r="V821" s="475">
        <f t="shared" si="277"/>
        <v>21.617679705</v>
      </c>
      <c r="W821" s="460">
        <f t="shared" si="278"/>
        <v>8.3496784999999996</v>
      </c>
      <c r="X821" s="476">
        <f t="shared" si="279"/>
        <v>103.293103749</v>
      </c>
      <c r="Y821" s="476">
        <f t="shared" si="280"/>
        <v>217.80516573600002</v>
      </c>
      <c r="Z821" s="478">
        <f t="shared" si="281"/>
        <v>6.5299068800000004</v>
      </c>
      <c r="AA821" s="465">
        <f t="shared" si="282"/>
        <v>369.916731562</v>
      </c>
      <c r="AB821" s="429">
        <f t="shared" si="283"/>
        <v>6.71477094866582E-2</v>
      </c>
      <c r="AC821" s="454">
        <f t="shared" si="284"/>
        <v>96.493347619014656</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10.700876592</v>
      </c>
      <c r="V822" s="475">
        <f t="shared" si="277"/>
        <v>15.253750961</v>
      </c>
      <c r="W822" s="460">
        <f t="shared" si="278"/>
        <v>11.200552528999999</v>
      </c>
      <c r="X822" s="476">
        <f t="shared" si="279"/>
        <v>131.588631351</v>
      </c>
      <c r="Y822" s="476">
        <f t="shared" si="280"/>
        <v>275.82952319200001</v>
      </c>
      <c r="Z822" s="478">
        <f t="shared" si="281"/>
        <v>13.854765440000001</v>
      </c>
      <c r="AA822" s="465">
        <f t="shared" si="282"/>
        <v>458.42810006500002</v>
      </c>
      <c r="AB822" s="429">
        <f t="shared" si="283"/>
        <v>8.3214394638772921E-2</v>
      </c>
      <c r="AC822" s="454">
        <f t="shared" si="284"/>
        <v>102.50294660348855</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35.507751552000002</v>
      </c>
      <c r="V823" s="475">
        <f t="shared" si="277"/>
        <v>64.305599306000005</v>
      </c>
      <c r="W823" s="460">
        <f t="shared" si="278"/>
        <v>28.779193012999997</v>
      </c>
      <c r="X823" s="476">
        <f t="shared" si="279"/>
        <v>309.683289129</v>
      </c>
      <c r="Y823" s="476">
        <f t="shared" si="280"/>
        <v>758.04954778000001</v>
      </c>
      <c r="Z823" s="478">
        <f t="shared" si="281"/>
        <v>55.210490720000003</v>
      </c>
      <c r="AA823" s="465">
        <f t="shared" si="282"/>
        <v>1251.5358715000002</v>
      </c>
      <c r="AB823" s="429">
        <f t="shared" si="283"/>
        <v>0.22718022717371578</v>
      </c>
      <c r="AC823" s="454">
        <f t="shared" si="284"/>
        <v>100.54296476841638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82.788682752</v>
      </c>
      <c r="V824" s="475">
        <f t="shared" si="277"/>
        <v>170.19604327300002</v>
      </c>
      <c r="W824" s="460">
        <f t="shared" si="278"/>
        <v>76.169179893999996</v>
      </c>
      <c r="X824" s="476">
        <f t="shared" si="279"/>
        <v>937.30881904800003</v>
      </c>
      <c r="Y824" s="476">
        <f t="shared" si="280"/>
        <v>2006.4719095800001</v>
      </c>
      <c r="Z824" s="478">
        <f t="shared" si="281"/>
        <v>68.412104799999994</v>
      </c>
      <c r="AA824" s="465">
        <f t="shared" si="282"/>
        <v>3341.3467393470005</v>
      </c>
      <c r="AB824" s="429">
        <f t="shared" si="283"/>
        <v>0.6065250933648576</v>
      </c>
      <c r="AC824" s="454">
        <f t="shared" si="284"/>
        <v>100.07421326944697</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79.418738447999999</v>
      </c>
      <c r="V825" s="475">
        <f t="shared" si="277"/>
        <v>135.60809977900001</v>
      </c>
      <c r="W825" s="460">
        <f t="shared" si="278"/>
        <v>67.345155632000001</v>
      </c>
      <c r="X825" s="476">
        <f t="shared" si="279"/>
        <v>783.05353189500011</v>
      </c>
      <c r="Y825" s="476">
        <f t="shared" si="280"/>
        <v>1695.883695752</v>
      </c>
      <c r="Z825" s="478">
        <f t="shared" si="281"/>
        <v>73.073633119999997</v>
      </c>
      <c r="AA825" s="465">
        <f t="shared" si="282"/>
        <v>2834.3828546260002</v>
      </c>
      <c r="AB825" s="429">
        <f t="shared" si="283"/>
        <v>0.51450042741441282</v>
      </c>
      <c r="AC825" s="454">
        <f t="shared" si="284"/>
        <v>99.342195246027174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45.546300432000002</v>
      </c>
      <c r="V826" s="475">
        <f t="shared" si="277"/>
        <v>103.79631981200001</v>
      </c>
      <c r="W826" s="460">
        <f t="shared" si="278"/>
        <v>48.008515488999997</v>
      </c>
      <c r="X826" s="476">
        <f t="shared" si="279"/>
        <v>564.06581915699996</v>
      </c>
      <c r="Y826" s="476">
        <f t="shared" si="280"/>
        <v>1242.566654252</v>
      </c>
      <c r="Z826" s="478">
        <f t="shared" si="281"/>
        <v>49.354767680000002</v>
      </c>
      <c r="AA826" s="465">
        <f t="shared" si="282"/>
        <v>2053.3383768220001</v>
      </c>
      <c r="AB826" s="429">
        <f t="shared" si="283"/>
        <v>0.37272433777854425</v>
      </c>
      <c r="AC826" s="454">
        <f t="shared" si="284"/>
        <v>100.89175120050602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13.510494575999999</v>
      </c>
      <c r="V827" s="475">
        <f t="shared" si="277"/>
        <v>29.676895815999998</v>
      </c>
      <c r="W827" s="460">
        <f t="shared" si="278"/>
        <v>8.5190008689999992</v>
      </c>
      <c r="X827" s="476">
        <f t="shared" si="279"/>
        <v>119.16228948000001</v>
      </c>
      <c r="Y827" s="476">
        <f t="shared" si="280"/>
        <v>259.74740199600001</v>
      </c>
      <c r="Z827" s="478">
        <f t="shared" si="281"/>
        <v>11.120084480000001</v>
      </c>
      <c r="AA827" s="465">
        <f t="shared" si="282"/>
        <v>441.736167217</v>
      </c>
      <c r="AB827" s="429">
        <f t="shared" si="283"/>
        <v>8.018445583899074E-2</v>
      </c>
      <c r="AC827" s="454">
        <f t="shared" si="284"/>
        <v>98.042582483948777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5.524466544</v>
      </c>
      <c r="V828" s="475">
        <f t="shared" si="277"/>
        <v>7.918684593</v>
      </c>
      <c r="W828" s="460">
        <f t="shared" si="278"/>
        <v>3.127327883</v>
      </c>
      <c r="X828" s="476">
        <f t="shared" si="279"/>
        <v>42.718359468000003</v>
      </c>
      <c r="Y828" s="476">
        <f t="shared" si="280"/>
        <v>93.802247999999992</v>
      </c>
      <c r="Z828" s="478">
        <f t="shared" si="281"/>
        <v>26.451514719999999</v>
      </c>
      <c r="AA828" s="465">
        <f t="shared" si="282"/>
        <v>179.54260120800001</v>
      </c>
      <c r="AB828" s="429">
        <f t="shared" si="283"/>
        <v>3.2590778944999094E-2</v>
      </c>
      <c r="AC828" s="454">
        <f t="shared" si="284"/>
        <v>105.54871511192442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17.311130351999999</v>
      </c>
      <c r="V829" s="475">
        <f t="shared" si="277"/>
        <v>35.148275159999997</v>
      </c>
      <c r="W829" s="460">
        <f t="shared" si="278"/>
        <v>17.590025526000002</v>
      </c>
      <c r="X829" s="476">
        <f t="shared" si="279"/>
        <v>156.555842157</v>
      </c>
      <c r="Y829" s="476">
        <f t="shared" si="280"/>
        <v>396.12963553999998</v>
      </c>
      <c r="Z829" s="478">
        <f t="shared" si="281"/>
        <v>16.078491679999999</v>
      </c>
      <c r="AA829" s="465">
        <f t="shared" si="282"/>
        <v>638.81340041499993</v>
      </c>
      <c r="AB829" s="429">
        <f t="shared" si="283"/>
        <v>0.11595814129878379</v>
      </c>
      <c r="AC829" s="454">
        <f t="shared" si="284"/>
        <v>97.745196767364959</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25.748766288000002</v>
      </c>
      <c r="V830" s="475">
        <f t="shared" si="277"/>
        <v>44.079593916</v>
      </c>
      <c r="W830" s="460">
        <f t="shared" si="278"/>
        <v>23.083256983000002</v>
      </c>
      <c r="X830" s="476">
        <f t="shared" si="279"/>
        <v>272.85311858400001</v>
      </c>
      <c r="Y830" s="476">
        <f t="shared" si="280"/>
        <v>589.20759179999993</v>
      </c>
      <c r="Z830" s="478">
        <f t="shared" si="281"/>
        <v>21.660045920000002</v>
      </c>
      <c r="AA830" s="465">
        <f t="shared" si="282"/>
        <v>976.63237349099995</v>
      </c>
      <c r="AB830" s="429">
        <f t="shared" si="283"/>
        <v>0.17727942884207659</v>
      </c>
      <c r="AC830" s="454">
        <f t="shared" si="284"/>
        <v>100.21898930524233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21.848057568000002</v>
      </c>
      <c r="V831" s="475">
        <f t="shared" si="277"/>
        <v>42.294930006000001</v>
      </c>
      <c r="W831" s="460">
        <f t="shared" si="278"/>
        <v>17.237116275000002</v>
      </c>
      <c r="X831" s="476">
        <f t="shared" si="279"/>
        <v>231.51830236500001</v>
      </c>
      <c r="Y831" s="476">
        <f t="shared" si="280"/>
        <v>519.53282000799993</v>
      </c>
      <c r="Z831" s="478">
        <f t="shared" si="281"/>
        <v>24.990623040000003</v>
      </c>
      <c r="AA831" s="465">
        <f t="shared" si="282"/>
        <v>857.42184926200002</v>
      </c>
      <c r="AB831" s="429">
        <f t="shared" si="283"/>
        <v>0.15564019772408785</v>
      </c>
      <c r="AC831" s="454">
        <f t="shared" si="284"/>
        <v>102.3054104895287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38.322099792000003</v>
      </c>
      <c r="V832" s="475">
        <f t="shared" si="277"/>
        <v>77.972774873999995</v>
      </c>
      <c r="W832" s="460">
        <f t="shared" si="278"/>
        <v>33.805120858000002</v>
      </c>
      <c r="X832" s="476">
        <f t="shared" si="279"/>
        <v>426.81532926600005</v>
      </c>
      <c r="Y832" s="476">
        <f t="shared" si="280"/>
        <v>958.77853341599996</v>
      </c>
      <c r="Z832" s="478">
        <f t="shared" si="281"/>
        <v>46.071437599999996</v>
      </c>
      <c r="AA832" s="465">
        <f t="shared" si="282"/>
        <v>1581.7652958060003</v>
      </c>
      <c r="AB832" s="429">
        <f t="shared" si="283"/>
        <v>0.28712385111744421</v>
      </c>
      <c r="AC832" s="454">
        <f t="shared" si="284"/>
        <v>101.95127738252519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17.614692864000002</v>
      </c>
      <c r="V833" s="475">
        <f t="shared" si="277"/>
        <v>52.909027363</v>
      </c>
      <c r="W833" s="460">
        <f t="shared" si="278"/>
        <v>21.343371588</v>
      </c>
      <c r="X833" s="476">
        <f t="shared" si="279"/>
        <v>264.33011606700001</v>
      </c>
      <c r="Y833" s="476">
        <f t="shared" si="280"/>
        <v>555.28646497199998</v>
      </c>
      <c r="Z833" s="478">
        <f t="shared" si="281"/>
        <v>27.756802239999999</v>
      </c>
      <c r="AA833" s="465">
        <f t="shared" si="282"/>
        <v>939.24047509399986</v>
      </c>
      <c r="AB833" s="429">
        <f t="shared" si="283"/>
        <v>0.17049200854855689</v>
      </c>
      <c r="AC833" s="454">
        <f t="shared" si="284"/>
        <v>100.95360067628032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23.155253135999999</v>
      </c>
      <c r="V834" s="475">
        <f t="shared" si="277"/>
        <v>24.595398680999999</v>
      </c>
      <c r="W834" s="460">
        <f t="shared" si="278"/>
        <v>13.941108643</v>
      </c>
      <c r="X834" s="476">
        <f t="shared" si="279"/>
        <v>156.92729306999999</v>
      </c>
      <c r="Y834" s="476">
        <f t="shared" si="280"/>
        <v>273.06495097200002</v>
      </c>
      <c r="Z834" s="478">
        <f t="shared" si="281"/>
        <v>23.442599679999997</v>
      </c>
      <c r="AA834" s="465">
        <f t="shared" si="282"/>
        <v>515.12660418199994</v>
      </c>
      <c r="AB834" s="429">
        <f t="shared" si="283"/>
        <v>9.3506372151388628E-2</v>
      </c>
      <c r="AC834" s="454">
        <f t="shared" si="284"/>
        <v>91.824242718810495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77.373508032000004</v>
      </c>
      <c r="V835" s="475">
        <f t="shared" si="277"/>
        <v>148.39254781299999</v>
      </c>
      <c r="W835" s="460">
        <f t="shared" si="278"/>
        <v>63.527349449999996</v>
      </c>
      <c r="X835" s="476">
        <f t="shared" si="279"/>
        <v>744.02746304100003</v>
      </c>
      <c r="Y835" s="476">
        <f t="shared" si="280"/>
        <v>1583.3017531200001</v>
      </c>
      <c r="Z835" s="478">
        <f t="shared" si="281"/>
        <v>62.588088159999998</v>
      </c>
      <c r="AA835" s="465">
        <f t="shared" si="282"/>
        <v>2679.2107096160003</v>
      </c>
      <c r="AB835" s="429">
        <f t="shared" si="283"/>
        <v>0.48633340163659472</v>
      </c>
      <c r="AC835" s="454">
        <f t="shared" si="284"/>
        <v>97.732385585755608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19.684955376000001</v>
      </c>
      <c r="V836" s="475">
        <f t="shared" si="277"/>
        <v>50.978095541999998</v>
      </c>
      <c r="W836" s="460">
        <f t="shared" si="278"/>
        <v>29.014885328000002</v>
      </c>
      <c r="X836" s="476">
        <f t="shared" si="279"/>
        <v>428.388941628</v>
      </c>
      <c r="Y836" s="476">
        <f t="shared" si="280"/>
        <v>1131.1133409000001</v>
      </c>
      <c r="Z836" s="478">
        <f t="shared" si="281"/>
        <v>43.575524640000005</v>
      </c>
      <c r="AA836" s="465">
        <f t="shared" si="282"/>
        <v>1702.7557434140001</v>
      </c>
      <c r="AB836" s="429">
        <f t="shared" si="283"/>
        <v>0.3090861759691414</v>
      </c>
      <c r="AC836" s="454">
        <f t="shared" si="284"/>
        <v>114.3184754930458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46.941536591999999</v>
      </c>
      <c r="V837" s="475">
        <f t="shared" si="277"/>
        <v>77.629356368000003</v>
      </c>
      <c r="W837" s="460">
        <f t="shared" si="278"/>
        <v>34.457765348999999</v>
      </c>
      <c r="X837" s="476">
        <f t="shared" si="279"/>
        <v>336.58359683999998</v>
      </c>
      <c r="Y837" s="476">
        <f t="shared" si="280"/>
        <v>577.58490597999992</v>
      </c>
      <c r="Z837" s="478">
        <f t="shared" si="281"/>
        <v>53.836387200000004</v>
      </c>
      <c r="AA837" s="465">
        <f t="shared" si="282"/>
        <v>1127.033548329</v>
      </c>
      <c r="AB837" s="429">
        <f t="shared" si="283"/>
        <v>0.20458042264095117</v>
      </c>
      <c r="AC837" s="454">
        <f t="shared" si="284"/>
        <v>88.177547022087538</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35.885673359999998</v>
      </c>
      <c r="V839" s="475">
        <f t="shared" si="277"/>
        <v>62.619805283000005</v>
      </c>
      <c r="W839" s="460">
        <f t="shared" si="278"/>
        <v>27.538814874</v>
      </c>
      <c r="X839" s="476">
        <f t="shared" si="279"/>
        <v>287.84057599800002</v>
      </c>
      <c r="Y839" s="476">
        <f t="shared" si="280"/>
        <v>576.23435968799993</v>
      </c>
      <c r="Z839" s="478">
        <f t="shared" si="281"/>
        <v>23.194688160000002</v>
      </c>
      <c r="AA839" s="465">
        <f t="shared" si="282"/>
        <v>1013.313917363</v>
      </c>
      <c r="AB839" s="429">
        <f t="shared" si="283"/>
        <v>0.18393790476728988</v>
      </c>
      <c r="AC839" s="454">
        <f t="shared" si="284"/>
        <v>92.831307428919288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36.041291135999998</v>
      </c>
      <c r="V840" s="475">
        <f t="shared" si="277"/>
        <v>62.609393683999997</v>
      </c>
      <c r="W840" s="460">
        <f t="shared" si="278"/>
        <v>23.992287041999997</v>
      </c>
      <c r="X840" s="476">
        <f t="shared" si="279"/>
        <v>247.76172009599998</v>
      </c>
      <c r="Y840" s="476">
        <f t="shared" si="280"/>
        <v>510.30864588399999</v>
      </c>
      <c r="Z840" s="478">
        <f t="shared" si="281"/>
        <v>29.301469920000002</v>
      </c>
      <c r="AA840" s="465">
        <f t="shared" si="282"/>
        <v>910.01480776199992</v>
      </c>
      <c r="AB840" s="429">
        <f t="shared" si="283"/>
        <v>0.16518693188636774</v>
      </c>
      <c r="AC840" s="454">
        <f t="shared" si="284"/>
        <v>91.62830109741293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34.930297584000002</v>
      </c>
      <c r="V841" s="475">
        <f t="shared" ref="V841:V904" si="298">IFERROR(V$5*I841,"")</f>
        <v>56.544490318000001</v>
      </c>
      <c r="W841" s="460">
        <f t="shared" ref="W841:W904" si="299">IFERROR(W$5*K841,"")</f>
        <v>24.424422957000001</v>
      </c>
      <c r="X841" s="476">
        <f t="shared" ref="X841:X904" si="300">IFERROR(X$5*M841,"")</f>
        <v>245.39056350900003</v>
      </c>
      <c r="Y841" s="476">
        <f t="shared" ref="Y841:Y904" si="301">IFERROR(Y$5*O841,"")</f>
        <v>478.19851738800003</v>
      </c>
      <c r="Z841" s="478">
        <f t="shared" ref="Z841:Z904" si="302">IFERROR(Z$5*Q841,"")</f>
        <v>28.302799520000001</v>
      </c>
      <c r="AA841" s="465">
        <f t="shared" ref="AA841:AA904" si="303">IFERROR(SUM(U841:Z841),"")</f>
        <v>867.79109127600009</v>
      </c>
      <c r="AB841" s="429">
        <f t="shared" ref="AB841:AB904" si="304">IF(OR(AA841="", AA841=0), "", AA841/$AA$5)</f>
        <v>0.15752243443020514</v>
      </c>
      <c r="AC841" s="454">
        <f t="shared" ref="AC841:AC904" si="305">IF(OR(AB841="", AB841=0), "", IF(AN841&gt;0, AB841/AN841*100, ""))</f>
        <v>90.729980006774611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21.984383807999997</v>
      </c>
      <c r="V842" s="475">
        <f t="shared" si="298"/>
        <v>38.292924862</v>
      </c>
      <c r="W842" s="460">
        <f t="shared" si="299"/>
        <v>15.972554795999999</v>
      </c>
      <c r="X842" s="476">
        <f t="shared" si="300"/>
        <v>170.316535386</v>
      </c>
      <c r="Y842" s="476">
        <f t="shared" si="301"/>
        <v>346.36514969199999</v>
      </c>
      <c r="Z842" s="478">
        <f t="shared" si="302"/>
        <v>19.296368960000002</v>
      </c>
      <c r="AA842" s="465">
        <f t="shared" si="303"/>
        <v>612.22791750399995</v>
      </c>
      <c r="AB842" s="429">
        <f t="shared" si="304"/>
        <v>0.11113231394155018</v>
      </c>
      <c r="AC842" s="454">
        <f t="shared" si="305"/>
        <v>93.412579833024438</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39.026611584000001</v>
      </c>
      <c r="V843" s="475">
        <f t="shared" si="298"/>
        <v>69.997940718999999</v>
      </c>
      <c r="W843" s="460">
        <f t="shared" si="299"/>
        <v>32.409646381999998</v>
      </c>
      <c r="X843" s="476">
        <f t="shared" si="300"/>
        <v>347.19909796799999</v>
      </c>
      <c r="Y843" s="476">
        <f t="shared" si="301"/>
        <v>711.55433067199999</v>
      </c>
      <c r="Z843" s="478">
        <f t="shared" si="302"/>
        <v>41.895015520000001</v>
      </c>
      <c r="AA843" s="465">
        <f t="shared" si="303"/>
        <v>1242.082642845</v>
      </c>
      <c r="AB843" s="429">
        <f t="shared" si="304"/>
        <v>0.2254642662633872</v>
      </c>
      <c r="AC843" s="454">
        <f t="shared" si="305"/>
        <v>95.544239059456288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31.780715328000003</v>
      </c>
      <c r="V844" s="475">
        <f t="shared" si="298"/>
        <v>54.709750071000002</v>
      </c>
      <c r="W844" s="460">
        <f t="shared" si="299"/>
        <v>23.501206617000001</v>
      </c>
      <c r="X844" s="476">
        <f t="shared" si="300"/>
        <v>219.89668454100001</v>
      </c>
      <c r="Y844" s="476">
        <f t="shared" si="301"/>
        <v>446.94661987600006</v>
      </c>
      <c r="Z844" s="478">
        <f t="shared" si="302"/>
        <v>25.92462896</v>
      </c>
      <c r="AA844" s="465">
        <f t="shared" si="303"/>
        <v>802.75960539300002</v>
      </c>
      <c r="AB844" s="429">
        <f t="shared" si="304"/>
        <v>0.14571784450771466</v>
      </c>
      <c r="AC844" s="454">
        <f t="shared" si="305"/>
        <v>90.27757762879699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38.271672863999996</v>
      </c>
      <c r="V845" s="475">
        <f t="shared" si="298"/>
        <v>66.193077583000004</v>
      </c>
      <c r="W845" s="460">
        <f t="shared" si="299"/>
        <v>26.959097338999999</v>
      </c>
      <c r="X845" s="476">
        <f t="shared" si="300"/>
        <v>287.100192693</v>
      </c>
      <c r="Y845" s="476">
        <f t="shared" si="301"/>
        <v>580.96216878000007</v>
      </c>
      <c r="Z845" s="478">
        <f t="shared" si="302"/>
        <v>32.708329759999998</v>
      </c>
      <c r="AA845" s="465">
        <f t="shared" si="303"/>
        <v>1032.1945390190001</v>
      </c>
      <c r="AB845" s="429">
        <f t="shared" si="304"/>
        <v>0.18736513687039391</v>
      </c>
      <c r="AC845" s="454">
        <f t="shared" si="305"/>
        <v>92.852835031184114</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27.068731920000001</v>
      </c>
      <c r="V846" s="475">
        <f t="shared" si="298"/>
        <v>43.266483960999999</v>
      </c>
      <c r="W846" s="460">
        <f t="shared" si="299"/>
        <v>18.743293094999999</v>
      </c>
      <c r="X846" s="476">
        <f t="shared" si="300"/>
        <v>174.89431927199999</v>
      </c>
      <c r="Y846" s="476">
        <f t="shared" si="301"/>
        <v>355.53349478799998</v>
      </c>
      <c r="Z846" s="478">
        <f t="shared" si="302"/>
        <v>21.204359840000002</v>
      </c>
      <c r="AA846" s="465">
        <f t="shared" si="303"/>
        <v>640.71068287599996</v>
      </c>
      <c r="AB846" s="429">
        <f t="shared" si="304"/>
        <v>0.11630253818769286</v>
      </c>
      <c r="AC846" s="454">
        <f t="shared" si="305"/>
        <v>89.775758346187956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39.042136079999999</v>
      </c>
      <c r="V847" s="475">
        <f t="shared" si="298"/>
        <v>62.495739198999999</v>
      </c>
      <c r="W847" s="460">
        <f t="shared" si="299"/>
        <v>29.117267140000003</v>
      </c>
      <c r="X847" s="476">
        <f t="shared" si="300"/>
        <v>294.65848698299999</v>
      </c>
      <c r="Y847" s="476">
        <f t="shared" si="301"/>
        <v>597.61830284799998</v>
      </c>
      <c r="Z847" s="478">
        <f t="shared" si="302"/>
        <v>28.698529920000002</v>
      </c>
      <c r="AA847" s="465">
        <f t="shared" si="303"/>
        <v>1051.6304621699999</v>
      </c>
      <c r="AB847" s="429">
        <f t="shared" si="304"/>
        <v>0.19089316793791974</v>
      </c>
      <c r="AC847" s="454">
        <f t="shared" si="305"/>
        <v>92.684377403643865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36.266165279999996</v>
      </c>
      <c r="V848" s="475">
        <f t="shared" si="298"/>
        <v>56.727377075</v>
      </c>
      <c r="W848" s="460">
        <f t="shared" si="299"/>
        <v>26.315693621999998</v>
      </c>
      <c r="X848" s="476">
        <f t="shared" si="300"/>
        <v>282.48690958200001</v>
      </c>
      <c r="Y848" s="476">
        <f t="shared" si="301"/>
        <v>537.730354068</v>
      </c>
      <c r="Z848" s="478">
        <f t="shared" si="302"/>
        <v>24.828360319999998</v>
      </c>
      <c r="AA848" s="465">
        <f t="shared" si="303"/>
        <v>964.35485994700002</v>
      </c>
      <c r="AB848" s="429">
        <f t="shared" si="304"/>
        <v>0.17505080049863861</v>
      </c>
      <c r="AC848" s="454">
        <f t="shared" si="305"/>
        <v>92.308010267623558</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25.139294064000001</v>
      </c>
      <c r="V849" s="475">
        <f t="shared" si="298"/>
        <v>39.493188299000003</v>
      </c>
      <c r="W849" s="460">
        <f t="shared" si="299"/>
        <v>15.883213724999997</v>
      </c>
      <c r="X849" s="476">
        <f t="shared" si="300"/>
        <v>156.02960255100001</v>
      </c>
      <c r="Y849" s="476">
        <f t="shared" si="301"/>
        <v>275.77445790799999</v>
      </c>
      <c r="Z849" s="478">
        <f t="shared" si="302"/>
        <v>18.263024000000001</v>
      </c>
      <c r="AA849" s="465">
        <f t="shared" si="303"/>
        <v>530.58278054699997</v>
      </c>
      <c r="AB849" s="429">
        <f t="shared" si="304"/>
        <v>9.6311995016699944E-2</v>
      </c>
      <c r="AC849" s="454">
        <f t="shared" si="305"/>
        <v>86.521194540837058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31.439740176000001</v>
      </c>
      <c r="V850" s="475">
        <f t="shared" si="298"/>
        <v>53.400988503999997</v>
      </c>
      <c r="W850" s="460">
        <f t="shared" si="299"/>
        <v>23.237904121</v>
      </c>
      <c r="X850" s="476">
        <f t="shared" si="300"/>
        <v>240.78341599199999</v>
      </c>
      <c r="Y850" s="476">
        <f t="shared" si="301"/>
        <v>500.71236383200005</v>
      </c>
      <c r="Z850" s="478">
        <f t="shared" si="302"/>
        <v>22.427436</v>
      </c>
      <c r="AA850" s="465">
        <f t="shared" si="303"/>
        <v>872.00184862500009</v>
      </c>
      <c r="AB850" s="429">
        <f t="shared" si="304"/>
        <v>0.15828677593483392</v>
      </c>
      <c r="AC850" s="454">
        <f t="shared" si="305"/>
        <v>93.364003767197673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16.435752336</v>
      </c>
      <c r="V853" s="475">
        <f t="shared" si="298"/>
        <v>31.332446702000002</v>
      </c>
      <c r="W853" s="460">
        <f t="shared" si="299"/>
        <v>12.444735334000001</v>
      </c>
      <c r="X853" s="476">
        <f t="shared" si="300"/>
        <v>114.46211814899999</v>
      </c>
      <c r="Y853" s="476">
        <f t="shared" si="301"/>
        <v>201.8145786</v>
      </c>
      <c r="Z853" s="478">
        <f t="shared" si="302"/>
        <v>13.445372320000001</v>
      </c>
      <c r="AA853" s="465">
        <f t="shared" si="303"/>
        <v>389.93500344099999</v>
      </c>
      <c r="AB853" s="429">
        <f t="shared" si="304"/>
        <v>7.0781449163369037E-2</v>
      </c>
      <c r="AC853" s="454">
        <f t="shared" si="305"/>
        <v>86.068873360780387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58.08141432</v>
      </c>
      <c r="V854" s="475">
        <f t="shared" si="298"/>
        <v>112.838619726</v>
      </c>
      <c r="W854" s="460">
        <f t="shared" si="299"/>
        <v>47.390267424000001</v>
      </c>
      <c r="X854" s="476">
        <f t="shared" si="300"/>
        <v>514.42770478499995</v>
      </c>
      <c r="Y854" s="476">
        <f t="shared" si="301"/>
        <v>954.89723249600002</v>
      </c>
      <c r="Z854" s="478">
        <f t="shared" si="302"/>
        <v>55.165654240000002</v>
      </c>
      <c r="AA854" s="465">
        <f t="shared" si="303"/>
        <v>1742.8008929910002</v>
      </c>
      <c r="AB854" s="429">
        <f t="shared" si="304"/>
        <v>0.31635521746070072</v>
      </c>
      <c r="AC854" s="454">
        <f t="shared" si="305"/>
        <v>92.470659003261929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20.883076127999999</v>
      </c>
      <c r="V855" s="475">
        <f t="shared" si="298"/>
        <v>44.956926320999997</v>
      </c>
      <c r="W855" s="460">
        <f t="shared" si="299"/>
        <v>20.870844084999998</v>
      </c>
      <c r="X855" s="476">
        <f t="shared" si="300"/>
        <v>204.01816111800002</v>
      </c>
      <c r="Y855" s="476">
        <f t="shared" si="301"/>
        <v>392.99227065600002</v>
      </c>
      <c r="Z855" s="478">
        <f t="shared" si="302"/>
        <v>34.099219040000001</v>
      </c>
      <c r="AA855" s="465">
        <f t="shared" si="303"/>
        <v>717.820497348</v>
      </c>
      <c r="AB855" s="429">
        <f t="shared" si="304"/>
        <v>0.13029960017208206</v>
      </c>
      <c r="AC855" s="454">
        <f t="shared" si="305"/>
        <v>93.48199820256275</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38.131450991999998</v>
      </c>
      <c r="V856" s="475">
        <f t="shared" si="298"/>
        <v>79.537558677000007</v>
      </c>
      <c r="W856" s="460">
        <f t="shared" si="299"/>
        <v>33.688306257999997</v>
      </c>
      <c r="X856" s="476">
        <f t="shared" si="300"/>
        <v>356.12382344700001</v>
      </c>
      <c r="Y856" s="476">
        <f t="shared" si="301"/>
        <v>691.44191922000005</v>
      </c>
      <c r="Z856" s="478">
        <f t="shared" si="302"/>
        <v>38.79595312</v>
      </c>
      <c r="AA856" s="465">
        <f t="shared" si="303"/>
        <v>1237.7190117139999</v>
      </c>
      <c r="AB856" s="429">
        <f t="shared" si="304"/>
        <v>0.22467217493447084</v>
      </c>
      <c r="AC856" s="454">
        <f t="shared" si="305"/>
        <v>93.498117587725474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79.605376703999994</v>
      </c>
      <c r="V858" s="475">
        <f t="shared" si="298"/>
        <v>145.391396853</v>
      </c>
      <c r="W858" s="460">
        <f t="shared" si="299"/>
        <v>68.373803942999999</v>
      </c>
      <c r="X858" s="476">
        <f t="shared" si="300"/>
        <v>926.22402193800008</v>
      </c>
      <c r="Y858" s="476">
        <f t="shared" si="301"/>
        <v>2165.2686337159998</v>
      </c>
      <c r="Z858" s="478">
        <f t="shared" si="302"/>
        <v>106.35832176</v>
      </c>
      <c r="AA858" s="465">
        <f t="shared" si="303"/>
        <v>3491.2215549139996</v>
      </c>
      <c r="AB858" s="429">
        <f t="shared" si="304"/>
        <v>0.63373054182501354</v>
      </c>
      <c r="AC858" s="454">
        <f t="shared" si="305"/>
        <v>105.22173139753575</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48.427819344000007</v>
      </c>
      <c r="V859" s="475">
        <f t="shared" si="298"/>
        <v>93.63051925500001</v>
      </c>
      <c r="W859" s="460">
        <f t="shared" si="299"/>
        <v>45.111607135</v>
      </c>
      <c r="X859" s="476">
        <f t="shared" si="300"/>
        <v>597.79906145699999</v>
      </c>
      <c r="Y859" s="476">
        <f t="shared" si="301"/>
        <v>1522.8660583359999</v>
      </c>
      <c r="Z859" s="478">
        <f t="shared" si="302"/>
        <v>63.38492368</v>
      </c>
      <c r="AA859" s="465">
        <f t="shared" si="303"/>
        <v>2371.2199892069998</v>
      </c>
      <c r="AB859" s="429">
        <f t="shared" si="304"/>
        <v>0.4304265727367943</v>
      </c>
      <c r="AC859" s="454">
        <f t="shared" si="305"/>
        <v>107.54127802245522</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85.260680496000006</v>
      </c>
      <c r="V860" s="475">
        <f t="shared" si="298"/>
        <v>158.34116042600002</v>
      </c>
      <c r="W860" s="460">
        <f t="shared" si="299"/>
        <v>71.997533805000003</v>
      </c>
      <c r="X860" s="476">
        <f t="shared" si="300"/>
        <v>972.05528241599995</v>
      </c>
      <c r="Y860" s="476">
        <f t="shared" si="301"/>
        <v>2254.623271204</v>
      </c>
      <c r="Z860" s="478">
        <f t="shared" si="302"/>
        <v>93.075258079999998</v>
      </c>
      <c r="AA860" s="465">
        <f t="shared" si="303"/>
        <v>3635.3531864269999</v>
      </c>
      <c r="AB860" s="429">
        <f t="shared" si="304"/>
        <v>0.65989348092702849</v>
      </c>
      <c r="AC860" s="454">
        <f t="shared" si="305"/>
        <v>104.35741721035919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64.175414111999999</v>
      </c>
      <c r="V861" s="475">
        <f t="shared" si="298"/>
        <v>122.506544084</v>
      </c>
      <c r="W861" s="460">
        <f t="shared" si="299"/>
        <v>54.619761092999994</v>
      </c>
      <c r="X861" s="476">
        <f t="shared" si="300"/>
        <v>728.47187014500003</v>
      </c>
      <c r="Y861" s="476">
        <f t="shared" si="301"/>
        <v>1761.8972960799999</v>
      </c>
      <c r="Z861" s="478">
        <f t="shared" si="302"/>
        <v>80.451526880000003</v>
      </c>
      <c r="AA861" s="465">
        <f t="shared" si="303"/>
        <v>2812.1224123940001</v>
      </c>
      <c r="AB861" s="429">
        <f t="shared" si="304"/>
        <v>0.51045968640297701</v>
      </c>
      <c r="AC861" s="454">
        <f t="shared" si="305"/>
        <v>105.26978388519559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5.5840756320000002</v>
      </c>
      <c r="V863" s="475">
        <f t="shared" si="298"/>
        <v>25.537031096</v>
      </c>
      <c r="W863" s="460">
        <f t="shared" si="299"/>
        <v>8.7695039240000003</v>
      </c>
      <c r="X863" s="476">
        <f t="shared" si="300"/>
        <v>112.21822609499999</v>
      </c>
      <c r="Y863" s="476">
        <f t="shared" si="301"/>
        <v>332.64248390399996</v>
      </c>
      <c r="Z863" s="478">
        <f t="shared" si="302"/>
        <v>12.70643392</v>
      </c>
      <c r="AA863" s="465">
        <f t="shared" si="303"/>
        <v>497.45775457099995</v>
      </c>
      <c r="AB863" s="429">
        <f t="shared" si="304"/>
        <v>9.0299102300054446E-2</v>
      </c>
      <c r="AC863" s="454">
        <f t="shared" si="305"/>
        <v>110.79294919964291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13.75275888</v>
      </c>
      <c r="V864" s="475">
        <f t="shared" si="298"/>
        <v>17.036469499999999</v>
      </c>
      <c r="W864" s="460">
        <f t="shared" si="299"/>
        <v>15.210712276000001</v>
      </c>
      <c r="X864" s="476">
        <f t="shared" si="300"/>
        <v>144.11745243000001</v>
      </c>
      <c r="Y864" s="476">
        <f t="shared" si="301"/>
        <v>314.40334884000004</v>
      </c>
      <c r="Z864" s="478">
        <f t="shared" si="302"/>
        <v>15.2808432</v>
      </c>
      <c r="AA864" s="465">
        <f t="shared" si="303"/>
        <v>519.80158512600008</v>
      </c>
      <c r="AB864" s="429">
        <f t="shared" si="304"/>
        <v>9.435498005554549E-2</v>
      </c>
      <c r="AC864" s="454">
        <f t="shared" si="305"/>
        <v>99.30934802243317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32.344884575999998</v>
      </c>
      <c r="V865" s="475">
        <f t="shared" si="298"/>
        <v>7.9030648400000008</v>
      </c>
      <c r="W865" s="460">
        <f t="shared" si="299"/>
        <v>7.5575194290000001</v>
      </c>
      <c r="X865" s="476">
        <f t="shared" si="300"/>
        <v>87.931583343</v>
      </c>
      <c r="Y865" s="476">
        <f t="shared" si="301"/>
        <v>170.655051316</v>
      </c>
      <c r="Z865" s="478">
        <f t="shared" si="302"/>
        <v>9.5212843199999995</v>
      </c>
      <c r="AA865" s="465">
        <f t="shared" si="303"/>
        <v>315.91338782400004</v>
      </c>
      <c r="AB865" s="429">
        <f t="shared" si="304"/>
        <v>5.7344960577963337E-2</v>
      </c>
      <c r="AC865" s="454">
        <f t="shared" si="305"/>
        <v>84.064600523988986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33.336929951999998</v>
      </c>
      <c r="V866" s="475">
        <f t="shared" si="298"/>
        <v>16.009426074</v>
      </c>
      <c r="W866" s="460">
        <f t="shared" si="299"/>
        <v>10.302076169999999</v>
      </c>
      <c r="X866" s="476">
        <f t="shared" si="300"/>
        <v>227.52398690999999</v>
      </c>
      <c r="Y866" s="476">
        <f t="shared" si="301"/>
        <v>478.05895963199998</v>
      </c>
      <c r="Z866" s="478">
        <f t="shared" si="302"/>
        <v>23.234943359999999</v>
      </c>
      <c r="AA866" s="465">
        <f t="shared" si="303"/>
        <v>788.46632209799998</v>
      </c>
      <c r="AB866" s="429">
        <f t="shared" si="304"/>
        <v>0.14312331132655653</v>
      </c>
      <c r="AC866" s="454">
        <f t="shared" si="305"/>
        <v>105.884966301047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43.782853247999995</v>
      </c>
      <c r="V869" s="475">
        <f t="shared" si="298"/>
        <v>90.606945144999997</v>
      </c>
      <c r="W869" s="460">
        <f t="shared" si="299"/>
        <v>35.450208881000002</v>
      </c>
      <c r="X869" s="476">
        <f t="shared" si="300"/>
        <v>339.16614471000003</v>
      </c>
      <c r="Y869" s="476">
        <f t="shared" si="301"/>
        <v>682.83003734400006</v>
      </c>
      <c r="Z869" s="478">
        <f t="shared" si="302"/>
        <v>32.213285599999999</v>
      </c>
      <c r="AA869" s="465">
        <f t="shared" si="303"/>
        <v>1224.0494749280001</v>
      </c>
      <c r="AB869" s="429">
        <f t="shared" si="304"/>
        <v>0.22219086493519696</v>
      </c>
      <c r="AC869" s="454">
        <f t="shared" si="305"/>
        <v>90.350562464361303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25.98594048</v>
      </c>
      <c r="V870" s="475">
        <f t="shared" si="298"/>
        <v>45.014303269999999</v>
      </c>
      <c r="W870" s="460">
        <f t="shared" si="299"/>
        <v>23.289981105999999</v>
      </c>
      <c r="X870" s="476">
        <f t="shared" si="300"/>
        <v>269.22217334699997</v>
      </c>
      <c r="Y870" s="476">
        <f t="shared" si="301"/>
        <v>575.82118405999995</v>
      </c>
      <c r="Z870" s="478">
        <f t="shared" si="302"/>
        <v>24.11117728</v>
      </c>
      <c r="AA870" s="465">
        <f t="shared" si="303"/>
        <v>963.44475954299992</v>
      </c>
      <c r="AB870" s="429">
        <f t="shared" si="304"/>
        <v>0.1748855980292249</v>
      </c>
      <c r="AC870" s="454">
        <f t="shared" si="305"/>
        <v>99.45731871916901</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23.018441328000002</v>
      </c>
      <c r="V871" s="475">
        <f t="shared" si="298"/>
        <v>44.219956187000001</v>
      </c>
      <c r="W871" s="460">
        <f t="shared" si="299"/>
        <v>22.628027007</v>
      </c>
      <c r="X871" s="476">
        <f t="shared" si="300"/>
        <v>209.46134895899999</v>
      </c>
      <c r="Y871" s="476">
        <f t="shared" si="301"/>
        <v>509.13166370799996</v>
      </c>
      <c r="Z871" s="478">
        <f t="shared" si="302"/>
        <v>21.880701120000001</v>
      </c>
      <c r="AA871" s="465">
        <f t="shared" si="303"/>
        <v>830.34013830900005</v>
      </c>
      <c r="AB871" s="429">
        <f t="shared" si="304"/>
        <v>0.15072429448339084</v>
      </c>
      <c r="AC871" s="454">
        <f t="shared" si="305"/>
        <v>97.69226408270319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23.701436928</v>
      </c>
      <c r="V872" s="475">
        <f t="shared" si="298"/>
        <v>41.631362932999998</v>
      </c>
      <c r="W872" s="460">
        <f t="shared" si="299"/>
        <v>13.365219904</v>
      </c>
      <c r="X872" s="476">
        <f t="shared" si="300"/>
        <v>77.918201886000006</v>
      </c>
      <c r="Y872" s="476">
        <f t="shared" si="301"/>
        <v>87.113931104000002</v>
      </c>
      <c r="Z872" s="478">
        <f t="shared" si="302"/>
        <v>5.2687524799999998</v>
      </c>
      <c r="AA872" s="465">
        <f t="shared" si="303"/>
        <v>248.998905235</v>
      </c>
      <c r="AB872" s="429">
        <f t="shared" si="304"/>
        <v>4.5198566933200214E-2</v>
      </c>
      <c r="AC872" s="454">
        <f t="shared" si="305"/>
        <v>62.091294602419921</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19.403690688000001</v>
      </c>
      <c r="V875" s="475">
        <f t="shared" si="298"/>
        <v>31.491541651999999</v>
      </c>
      <c r="W875" s="460">
        <f t="shared" si="299"/>
        <v>10.650059472000001</v>
      </c>
      <c r="X875" s="476">
        <f t="shared" si="300"/>
        <v>84.822637422</v>
      </c>
      <c r="Y875" s="476">
        <f t="shared" si="301"/>
        <v>155.67383417600001</v>
      </c>
      <c r="Z875" s="478">
        <f t="shared" si="302"/>
        <v>11.89130928</v>
      </c>
      <c r="AA875" s="465">
        <f t="shared" si="303"/>
        <v>313.93307269000002</v>
      </c>
      <c r="AB875" s="429">
        <f t="shared" si="304"/>
        <v>5.6985491502995103E-2</v>
      </c>
      <c r="AC875" s="454">
        <f t="shared" si="305"/>
        <v>79.609947904401992</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26.888172048000001</v>
      </c>
      <c r="V876" s="475">
        <f t="shared" si="298"/>
        <v>43.699924697</v>
      </c>
      <c r="W876" s="460">
        <f t="shared" si="299"/>
        <v>16.806486961000001</v>
      </c>
      <c r="X876" s="476">
        <f t="shared" si="300"/>
        <v>153.41459760000001</v>
      </c>
      <c r="Y876" s="476">
        <f t="shared" si="301"/>
        <v>268.37019356000002</v>
      </c>
      <c r="Z876" s="478">
        <f t="shared" si="302"/>
        <v>18.57049344</v>
      </c>
      <c r="AA876" s="465">
        <f t="shared" si="303"/>
        <v>527.74986830600005</v>
      </c>
      <c r="AB876" s="429">
        <f t="shared" si="304"/>
        <v>9.5797761536758036E-2</v>
      </c>
      <c r="AC876" s="454">
        <f t="shared" si="305"/>
        <v>83.98589191653474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27.022142735999999</v>
      </c>
      <c r="V877" s="475">
        <f t="shared" si="298"/>
        <v>47.541293940000003</v>
      </c>
      <c r="W877" s="460">
        <f t="shared" si="299"/>
        <v>18.099997963</v>
      </c>
      <c r="X877" s="476">
        <f t="shared" si="300"/>
        <v>141.31390245599999</v>
      </c>
      <c r="Y877" s="476">
        <f t="shared" si="301"/>
        <v>242.12461821600002</v>
      </c>
      <c r="Z877" s="478">
        <f t="shared" si="302"/>
        <v>18.792450559999999</v>
      </c>
      <c r="AA877" s="465">
        <f t="shared" si="303"/>
        <v>494.894405871</v>
      </c>
      <c r="AB877" s="429">
        <f t="shared" si="304"/>
        <v>8.9833800303321831E-2</v>
      </c>
      <c r="AC877" s="454">
        <f t="shared" si="305"/>
        <v>80.014075919933518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6.3702280800000004</v>
      </c>
      <c r="V878" s="475">
        <f t="shared" si="298"/>
        <v>13.726536668</v>
      </c>
      <c r="W878" s="460">
        <f t="shared" si="299"/>
        <v>5.6011668520000004</v>
      </c>
      <c r="X878" s="476">
        <f t="shared" si="300"/>
        <v>67.169919320999995</v>
      </c>
      <c r="Y878" s="476">
        <f t="shared" si="301"/>
        <v>133.39885854400001</v>
      </c>
      <c r="Z878" s="478">
        <f t="shared" si="302"/>
        <v>7.0494887999999998</v>
      </c>
      <c r="AA878" s="465">
        <f t="shared" si="303"/>
        <v>233.316198265</v>
      </c>
      <c r="AB878" s="429">
        <f t="shared" si="304"/>
        <v>4.2351823972590304E-2</v>
      </c>
      <c r="AC878" s="454">
        <f t="shared" si="305"/>
        <v>96.987569779968112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16.792627967999998</v>
      </c>
      <c r="V879" s="475">
        <f t="shared" si="298"/>
        <v>33.586062194</v>
      </c>
      <c r="W879" s="460">
        <f t="shared" si="299"/>
        <v>13.497183318000001</v>
      </c>
      <c r="X879" s="476">
        <f t="shared" si="300"/>
        <v>129.06404115300001</v>
      </c>
      <c r="Y879" s="476">
        <f t="shared" si="301"/>
        <v>216.76023884800003</v>
      </c>
      <c r="Z879" s="478">
        <f t="shared" si="302"/>
        <v>14.58738176</v>
      </c>
      <c r="AA879" s="465">
        <f t="shared" si="303"/>
        <v>424.287535241</v>
      </c>
      <c r="AB879" s="429">
        <f t="shared" si="304"/>
        <v>7.7017160145398444E-2</v>
      </c>
      <c r="AC879" s="454">
        <f t="shared" si="305"/>
        <v>86.452992943226164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72.230394384000007</v>
      </c>
      <c r="V880" s="475">
        <f t="shared" si="298"/>
        <v>134.21245383799999</v>
      </c>
      <c r="W880" s="460">
        <f t="shared" si="299"/>
        <v>60.123521358000005</v>
      </c>
      <c r="X880" s="476">
        <f t="shared" si="300"/>
        <v>623.05026908100001</v>
      </c>
      <c r="Y880" s="476">
        <f t="shared" si="301"/>
        <v>1195.7389418520002</v>
      </c>
      <c r="Z880" s="478">
        <f t="shared" si="302"/>
        <v>68.384804000000003</v>
      </c>
      <c r="AA880" s="465">
        <f t="shared" si="303"/>
        <v>2153.7403845129998</v>
      </c>
      <c r="AB880" s="429">
        <f t="shared" si="304"/>
        <v>0.3909494253971682</v>
      </c>
      <c r="AC880" s="454">
        <f t="shared" si="305"/>
        <v>92.68110563128586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71.435836944000002</v>
      </c>
      <c r="V881" s="475">
        <f t="shared" si="298"/>
        <v>132.11092824299999</v>
      </c>
      <c r="W881" s="460">
        <f t="shared" si="299"/>
        <v>58.660182272999997</v>
      </c>
      <c r="X881" s="476">
        <f t="shared" si="300"/>
        <v>677.05255028099998</v>
      </c>
      <c r="Y881" s="476">
        <f t="shared" si="301"/>
        <v>1363.7400222719998</v>
      </c>
      <c r="Z881" s="478">
        <f t="shared" si="302"/>
        <v>69.120054240000002</v>
      </c>
      <c r="AA881" s="465">
        <f t="shared" si="303"/>
        <v>2372.1195742529999</v>
      </c>
      <c r="AB881" s="429">
        <f t="shared" si="304"/>
        <v>0.43058986644636049</v>
      </c>
      <c r="AC881" s="454">
        <f t="shared" si="305"/>
        <v>96.448453084201276</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81.579290688</v>
      </c>
      <c r="V882" s="475">
        <f t="shared" si="298"/>
        <v>160.95705286099999</v>
      </c>
      <c r="W882" s="460">
        <f t="shared" si="299"/>
        <v>68.961586104999995</v>
      </c>
      <c r="X882" s="476">
        <f t="shared" si="300"/>
        <v>727.24750527000003</v>
      </c>
      <c r="Y882" s="476">
        <f t="shared" si="301"/>
        <v>1352.7137974720001</v>
      </c>
      <c r="Z882" s="478">
        <f t="shared" si="302"/>
        <v>69.960060319999997</v>
      </c>
      <c r="AA882" s="465">
        <f t="shared" si="303"/>
        <v>2461.4192927160002</v>
      </c>
      <c r="AB882" s="429">
        <f t="shared" si="304"/>
        <v>0.44679965378762032</v>
      </c>
      <c r="AC882" s="454">
        <f t="shared" si="305"/>
        <v>91.991575345604787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55.023784272</v>
      </c>
      <c r="V883" s="475">
        <f t="shared" si="298"/>
        <v>101.336453444</v>
      </c>
      <c r="W883" s="460">
        <f t="shared" si="299"/>
        <v>45.242136083999995</v>
      </c>
      <c r="X883" s="476">
        <f t="shared" si="300"/>
        <v>535.73104850099992</v>
      </c>
      <c r="Y883" s="476">
        <f t="shared" si="301"/>
        <v>1154.094411028</v>
      </c>
      <c r="Z883" s="478">
        <f t="shared" si="302"/>
        <v>56.940623199999997</v>
      </c>
      <c r="AA883" s="465">
        <f t="shared" si="303"/>
        <v>1948.3684565289998</v>
      </c>
      <c r="AB883" s="429">
        <f t="shared" si="304"/>
        <v>0.35367007742403334</v>
      </c>
      <c r="AC883" s="454">
        <f t="shared" si="305"/>
        <v>98.928142455956873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78.753654576000002</v>
      </c>
      <c r="V884" s="475">
        <f t="shared" si="298"/>
        <v>150.075216445</v>
      </c>
      <c r="W884" s="460">
        <f t="shared" si="299"/>
        <v>65.807480272000006</v>
      </c>
      <c r="X884" s="476">
        <f t="shared" si="300"/>
        <v>696.60330367200004</v>
      </c>
      <c r="Y884" s="476">
        <f t="shared" si="301"/>
        <v>1438.246854212</v>
      </c>
      <c r="Z884" s="478">
        <f t="shared" si="302"/>
        <v>77.451087360000002</v>
      </c>
      <c r="AA884" s="465">
        <f t="shared" si="303"/>
        <v>2506.937596537</v>
      </c>
      <c r="AB884" s="429">
        <f t="shared" si="304"/>
        <v>0.45506218851642766</v>
      </c>
      <c r="AC884" s="454">
        <f t="shared" si="305"/>
        <v>94.957562809620626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52.365914783999997</v>
      </c>
      <c r="V885" s="475">
        <f t="shared" si="298"/>
        <v>111.29600450999999</v>
      </c>
      <c r="W885" s="460">
        <f t="shared" si="299"/>
        <v>56.22641917</v>
      </c>
      <c r="X885" s="476">
        <f t="shared" si="300"/>
        <v>801.12709349700003</v>
      </c>
      <c r="Y885" s="476">
        <f t="shared" si="301"/>
        <v>1940.5872239719999</v>
      </c>
      <c r="Z885" s="478">
        <f t="shared" si="302"/>
        <v>79.723886719999996</v>
      </c>
      <c r="AA885" s="465">
        <f t="shared" si="303"/>
        <v>3041.3265426529997</v>
      </c>
      <c r="AB885" s="429">
        <f t="shared" si="304"/>
        <v>0.5520650830736975</v>
      </c>
      <c r="AC885" s="454">
        <f t="shared" si="305"/>
        <v>108.9752000569834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45.675991007999997</v>
      </c>
      <c r="V886" s="475">
        <f t="shared" si="298"/>
        <v>101.189146783</v>
      </c>
      <c r="W886" s="460">
        <f t="shared" si="299"/>
        <v>51.533330765999999</v>
      </c>
      <c r="X886" s="476">
        <f t="shared" si="300"/>
        <v>678.53285211900004</v>
      </c>
      <c r="Y886" s="476">
        <f t="shared" si="301"/>
        <v>1659.889784168</v>
      </c>
      <c r="Z886" s="478">
        <f t="shared" si="302"/>
        <v>72.309452319999991</v>
      </c>
      <c r="AA886" s="465">
        <f t="shared" si="303"/>
        <v>2609.1305571639996</v>
      </c>
      <c r="AB886" s="429">
        <f t="shared" si="304"/>
        <v>0.47361237196660005</v>
      </c>
      <c r="AC886" s="454">
        <f t="shared" si="305"/>
        <v>107.76401095440728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35.398566719999998</v>
      </c>
      <c r="V887" s="475">
        <f t="shared" si="298"/>
        <v>68.501652922000005</v>
      </c>
      <c r="W887" s="460">
        <f t="shared" si="299"/>
        <v>39.938415932000005</v>
      </c>
      <c r="X887" s="476">
        <f t="shared" si="300"/>
        <v>640.43859227399992</v>
      </c>
      <c r="Y887" s="476">
        <f t="shared" si="301"/>
        <v>1697.1615843120001</v>
      </c>
      <c r="Z887" s="478">
        <f t="shared" si="302"/>
        <v>71.247489279999996</v>
      </c>
      <c r="AA887" s="465">
        <f t="shared" si="303"/>
        <v>2552.6863014400001</v>
      </c>
      <c r="AB887" s="429">
        <f t="shared" si="304"/>
        <v>0.46336654591395898</v>
      </c>
      <c r="AC887" s="454">
        <f t="shared" si="305"/>
        <v>115.25635608431463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82.605987647999996</v>
      </c>
      <c r="V888" s="475">
        <f t="shared" si="298"/>
        <v>161.93700988800001</v>
      </c>
      <c r="W888" s="460">
        <f t="shared" si="299"/>
        <v>76.156696936999992</v>
      </c>
      <c r="X888" s="476">
        <f t="shared" si="300"/>
        <v>906.09903368699997</v>
      </c>
      <c r="Y888" s="476">
        <f t="shared" si="301"/>
        <v>2004.5067304280001</v>
      </c>
      <c r="Z888" s="478">
        <f t="shared" si="302"/>
        <v>96.009887840000005</v>
      </c>
      <c r="AA888" s="465">
        <f t="shared" si="303"/>
        <v>3327.3153464279999</v>
      </c>
      <c r="AB888" s="429">
        <f t="shared" si="304"/>
        <v>0.60397809882519515</v>
      </c>
      <c r="AC888" s="454">
        <f t="shared" si="305"/>
        <v>100.85956812592585</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48.453717456</v>
      </c>
      <c r="V889" s="475">
        <f t="shared" si="298"/>
        <v>93.33872163800001</v>
      </c>
      <c r="W889" s="460">
        <f t="shared" si="299"/>
        <v>47.695336283000003</v>
      </c>
      <c r="X889" s="476">
        <f t="shared" si="300"/>
        <v>683.33265517500001</v>
      </c>
      <c r="Y889" s="476">
        <f t="shared" si="301"/>
        <v>1636.99290694</v>
      </c>
      <c r="Z889" s="478">
        <f t="shared" si="302"/>
        <v>67.961530879999998</v>
      </c>
      <c r="AA889" s="465">
        <f t="shared" si="303"/>
        <v>2577.7748683719997</v>
      </c>
      <c r="AB889" s="429">
        <f t="shared" si="304"/>
        <v>0.46792065136540201</v>
      </c>
      <c r="AC889" s="454">
        <f t="shared" si="305"/>
        <v>108.39337407360665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21.749457312000001</v>
      </c>
      <c r="V891" s="475">
        <f t="shared" si="298"/>
        <v>40.127452373000004</v>
      </c>
      <c r="W891" s="460">
        <f t="shared" si="299"/>
        <v>13.698748193</v>
      </c>
      <c r="X891" s="476">
        <f t="shared" si="300"/>
        <v>129.197255673</v>
      </c>
      <c r="Y891" s="476">
        <f t="shared" si="301"/>
        <v>217.331374512</v>
      </c>
      <c r="Z891" s="478">
        <f t="shared" si="302"/>
        <v>16.97724432</v>
      </c>
      <c r="AA891" s="465">
        <f t="shared" si="303"/>
        <v>439.08153238300002</v>
      </c>
      <c r="AB891" s="429">
        <f t="shared" si="304"/>
        <v>7.9702583478489755E-2</v>
      </c>
      <c r="AC891" s="454">
        <f t="shared" si="305"/>
        <v>83.356022027525327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50.194318031999998</v>
      </c>
      <c r="V893" s="475">
        <f t="shared" si="298"/>
        <v>75.791958582999996</v>
      </c>
      <c r="W893" s="460">
        <f t="shared" si="299"/>
        <v>30.579025202</v>
      </c>
      <c r="X893" s="476">
        <f t="shared" si="300"/>
        <v>321.166118187</v>
      </c>
      <c r="Y893" s="476">
        <f t="shared" si="301"/>
        <v>500.8361562</v>
      </c>
      <c r="Z893" s="478">
        <f t="shared" si="302"/>
        <v>13.958270719999998</v>
      </c>
      <c r="AA893" s="465">
        <f t="shared" si="303"/>
        <v>992.52584692400001</v>
      </c>
      <c r="AB893" s="429">
        <f t="shared" si="304"/>
        <v>0.18016443037284444</v>
      </c>
      <c r="AC893" s="454">
        <f t="shared" si="305"/>
        <v>84.089482932822705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26.140451039999999</v>
      </c>
      <c r="V894" s="475">
        <f t="shared" si="298"/>
        <v>62.852193324999995</v>
      </c>
      <c r="W894" s="460">
        <f t="shared" si="299"/>
        <v>31.308280156999999</v>
      </c>
      <c r="X894" s="476">
        <f t="shared" si="300"/>
        <v>342.39696652499998</v>
      </c>
      <c r="Y894" s="476">
        <f t="shared" si="301"/>
        <v>753.351982292</v>
      </c>
      <c r="Z894" s="478">
        <f t="shared" si="302"/>
        <v>36.304516</v>
      </c>
      <c r="AA894" s="465">
        <f t="shared" si="303"/>
        <v>1252.3543893389999</v>
      </c>
      <c r="AB894" s="429">
        <f t="shared" si="304"/>
        <v>0.22732880547086584</v>
      </c>
      <c r="AC894" s="454">
        <f t="shared" si="305"/>
        <v>100.49816837489638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69.605574336000004</v>
      </c>
      <c r="V895" s="475">
        <f t="shared" si="298"/>
        <v>137.54524249400001</v>
      </c>
      <c r="W895" s="460">
        <f t="shared" si="299"/>
        <v>65.664665088999996</v>
      </c>
      <c r="X895" s="476">
        <f t="shared" si="300"/>
        <v>856.77932133299987</v>
      </c>
      <c r="Y895" s="476">
        <f t="shared" si="301"/>
        <v>1973.81609258</v>
      </c>
      <c r="Z895" s="478">
        <f t="shared" si="302"/>
        <v>98.698520639999998</v>
      </c>
      <c r="AA895" s="465">
        <f t="shared" si="303"/>
        <v>3202.1094164719998</v>
      </c>
      <c r="AB895" s="429">
        <f t="shared" si="304"/>
        <v>0.58125057478163</v>
      </c>
      <c r="AC895" s="454">
        <f t="shared" si="305"/>
        <v>104.60965422730678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33.113296800000001</v>
      </c>
      <c r="V897" s="475">
        <f t="shared" si="298"/>
        <v>74.25903808999999</v>
      </c>
      <c r="W897" s="460">
        <f t="shared" si="299"/>
        <v>36.707973955</v>
      </c>
      <c r="X897" s="476">
        <f t="shared" si="300"/>
        <v>543.80602137300002</v>
      </c>
      <c r="Y897" s="476">
        <f t="shared" si="301"/>
        <v>1392.0818378720001</v>
      </c>
      <c r="Z897" s="478">
        <f t="shared" si="302"/>
        <v>53.512329440000002</v>
      </c>
      <c r="AA897" s="465">
        <f t="shared" si="303"/>
        <v>2133.4804975300003</v>
      </c>
      <c r="AB897" s="429">
        <f t="shared" si="304"/>
        <v>0.38727182746959526</v>
      </c>
      <c r="AC897" s="454">
        <f t="shared" si="305"/>
        <v>111.3743917703266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25.281048095999999</v>
      </c>
      <c r="V898" s="475">
        <f t="shared" si="298"/>
        <v>48.630905018</v>
      </c>
      <c r="W898" s="460">
        <f t="shared" si="299"/>
        <v>17.918484991</v>
      </c>
      <c r="X898" s="476">
        <f t="shared" si="300"/>
        <v>277.99900173600003</v>
      </c>
      <c r="Y898" s="476">
        <f t="shared" si="301"/>
        <v>625.93715016399995</v>
      </c>
      <c r="Z898" s="478">
        <f t="shared" si="302"/>
        <v>28.090053439999998</v>
      </c>
      <c r="AA898" s="465">
        <f t="shared" si="303"/>
        <v>1023.8566434449999</v>
      </c>
      <c r="AB898" s="429">
        <f t="shared" si="304"/>
        <v>0.18585163250045378</v>
      </c>
      <c r="AC898" s="454">
        <f t="shared" si="305"/>
        <v>104.4161910881344</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23.092864128000002</v>
      </c>
      <c r="V899" s="475">
        <f t="shared" si="298"/>
        <v>43.483859987999999</v>
      </c>
      <c r="W899" s="460">
        <f t="shared" si="299"/>
        <v>23.901442036999999</v>
      </c>
      <c r="X899" s="476">
        <f t="shared" si="300"/>
        <v>241.39110085499999</v>
      </c>
      <c r="Y899" s="476">
        <f t="shared" si="301"/>
        <v>470.03846909599997</v>
      </c>
      <c r="Z899" s="478">
        <f t="shared" si="302"/>
        <v>25.594815199999999</v>
      </c>
      <c r="AA899" s="465">
        <f t="shared" si="303"/>
        <v>827.50255130399989</v>
      </c>
      <c r="AB899" s="429">
        <f t="shared" si="304"/>
        <v>0.15020921243492466</v>
      </c>
      <c r="AC899" s="454">
        <f t="shared" si="305"/>
        <v>95.103035326480807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16.950907296</v>
      </c>
      <c r="V900" s="475">
        <f t="shared" si="298"/>
        <v>32.998580650000001</v>
      </c>
      <c r="W900" s="460">
        <f t="shared" si="299"/>
        <v>18.316010611999999</v>
      </c>
      <c r="X900" s="476">
        <f t="shared" si="300"/>
        <v>171.999314844</v>
      </c>
      <c r="Y900" s="476">
        <f t="shared" si="301"/>
        <v>334.11864303999999</v>
      </c>
      <c r="Z900" s="478">
        <f t="shared" si="302"/>
        <v>13.30777584</v>
      </c>
      <c r="AA900" s="465">
        <f t="shared" si="303"/>
        <v>587.69123228199999</v>
      </c>
      <c r="AB900" s="429">
        <f t="shared" si="304"/>
        <v>0.10667838669123253</v>
      </c>
      <c r="AC900" s="454">
        <f t="shared" si="305"/>
        <v>93.051393621430861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44.269084511999999</v>
      </c>
      <c r="V901" s="475">
        <f t="shared" si="298"/>
        <v>80.360701294999998</v>
      </c>
      <c r="W901" s="460">
        <f t="shared" si="299"/>
        <v>29.443657647999999</v>
      </c>
      <c r="X901" s="476">
        <f t="shared" si="300"/>
        <v>272.21433624899998</v>
      </c>
      <c r="Y901" s="476">
        <f t="shared" si="301"/>
        <v>483.37602026400003</v>
      </c>
      <c r="Z901" s="478">
        <f t="shared" si="302"/>
        <v>35.972781439999999</v>
      </c>
      <c r="AA901" s="465">
        <f t="shared" si="303"/>
        <v>945.63658140799987</v>
      </c>
      <c r="AB901" s="429">
        <f t="shared" si="304"/>
        <v>0.17165303710437463</v>
      </c>
      <c r="AC901" s="454">
        <f t="shared" si="305"/>
        <v>84.9885141964957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40.887139103999999</v>
      </c>
      <c r="V903" s="475">
        <f t="shared" si="298"/>
        <v>88.045941091000003</v>
      </c>
      <c r="W903" s="460">
        <f t="shared" si="299"/>
        <v>40.433492158</v>
      </c>
      <c r="X903" s="476">
        <f t="shared" si="300"/>
        <v>489.355841811</v>
      </c>
      <c r="Y903" s="476">
        <f t="shared" si="301"/>
        <v>1046.3799208359999</v>
      </c>
      <c r="Z903" s="478">
        <f t="shared" si="302"/>
        <v>60.583477759999994</v>
      </c>
      <c r="AA903" s="465">
        <f t="shared" si="303"/>
        <v>1765.6858127600001</v>
      </c>
      <c r="AB903" s="429">
        <f t="shared" si="304"/>
        <v>0.32050931435106189</v>
      </c>
      <c r="AC903" s="454">
        <f t="shared" si="305"/>
        <v>100.92593434342247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53.770600367999997</v>
      </c>
      <c r="V904" s="475">
        <f t="shared" si="298"/>
        <v>109.139385277</v>
      </c>
      <c r="W904" s="460">
        <f t="shared" si="299"/>
        <v>50.937041635999996</v>
      </c>
      <c r="X904" s="476">
        <f t="shared" si="300"/>
        <v>624.63443538900003</v>
      </c>
      <c r="Y904" s="476">
        <f t="shared" si="301"/>
        <v>1475.251287992</v>
      </c>
      <c r="Z904" s="478">
        <f t="shared" si="302"/>
        <v>63.376123680000006</v>
      </c>
      <c r="AA904" s="465">
        <f t="shared" si="303"/>
        <v>2377.108874342</v>
      </c>
      <c r="AB904" s="429">
        <f t="shared" si="304"/>
        <v>0.43149552992230894</v>
      </c>
      <c r="AC904" s="454">
        <f t="shared" si="305"/>
        <v>103.41514776195034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28.222967664000002</v>
      </c>
      <c r="V905" s="475">
        <f t="shared" ref="V905:V968" si="319">IFERROR(V$5*I905,"")</f>
        <v>49.538641219999995</v>
      </c>
      <c r="W905" s="460">
        <f t="shared" ref="W905:W968" si="320">IFERROR(W$5*K905,"")</f>
        <v>22.712662219999999</v>
      </c>
      <c r="X905" s="476">
        <f t="shared" ref="X905:X968" si="321">IFERROR(X$5*M905,"")</f>
        <v>269.86934873999996</v>
      </c>
      <c r="Y905" s="476">
        <f t="shared" ref="Y905:Y968" si="322">IFERROR(Y$5*O905,"")</f>
        <v>567.44741912799998</v>
      </c>
      <c r="Z905" s="478">
        <f t="shared" ref="Z905:Z968" si="323">IFERROR(Z$5*Q905,"")</f>
        <v>27.12153584</v>
      </c>
      <c r="AA905" s="465">
        <f t="shared" ref="AA905:AA968" si="324">IFERROR(SUM(U905:Z905),"")</f>
        <v>964.91257481199989</v>
      </c>
      <c r="AB905" s="429">
        <f t="shared" ref="AB905:AB968" si="325">IF(OR(AA905="", AA905=0), "", AA905/$AA$5)</f>
        <v>0.17515203754075148</v>
      </c>
      <c r="AC905" s="454">
        <f t="shared" ref="AC905:AC968" si="326">IF(OR(AB905="", AB905=0), "", IF(AN905&gt;0, AB905/AN905*100, ""))</f>
        <v>98.343547142297666</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11.970610704</v>
      </c>
      <c r="V906" s="475">
        <f t="shared" si="319"/>
        <v>17.155225771000001</v>
      </c>
      <c r="W906" s="460">
        <f t="shared" si="320"/>
        <v>7.7395603400000006</v>
      </c>
      <c r="X906" s="476">
        <f t="shared" si="321"/>
        <v>84.933816014999991</v>
      </c>
      <c r="Y906" s="476">
        <f t="shared" si="322"/>
        <v>135.58919732800001</v>
      </c>
      <c r="Z906" s="478">
        <f t="shared" si="323"/>
        <v>9.0055736</v>
      </c>
      <c r="AA906" s="465">
        <f t="shared" si="324"/>
        <v>266.39398375799999</v>
      </c>
      <c r="AB906" s="429">
        <f t="shared" si="325"/>
        <v>4.8356141542566705E-2</v>
      </c>
      <c r="AC906" s="454">
        <f t="shared" si="326"/>
        <v>87.897551696740265</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9.3770752319999993</v>
      </c>
      <c r="V907" s="475">
        <f t="shared" si="319"/>
        <v>14.019946979</v>
      </c>
      <c r="W907" s="460">
        <f t="shared" si="320"/>
        <v>4.7369430279999998</v>
      </c>
      <c r="X907" s="476">
        <f t="shared" si="321"/>
        <v>40.187695544999997</v>
      </c>
      <c r="Y907" s="476">
        <f t="shared" si="322"/>
        <v>67.725144048000004</v>
      </c>
      <c r="Z907" s="478">
        <f t="shared" si="323"/>
        <v>5.4586638399999998</v>
      </c>
      <c r="AA907" s="465">
        <f t="shared" si="324"/>
        <v>141.50546867200001</v>
      </c>
      <c r="AB907" s="429">
        <f t="shared" si="325"/>
        <v>2.5686235010346708E-2</v>
      </c>
      <c r="AC907" s="454">
        <f t="shared" si="326"/>
        <v>78.653204792936265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80.714353536000004</v>
      </c>
      <c r="V909" s="475">
        <f t="shared" si="319"/>
        <v>160.43430400100002</v>
      </c>
      <c r="W909" s="460">
        <f t="shared" si="320"/>
        <v>74.125221574000008</v>
      </c>
      <c r="X909" s="476">
        <f t="shared" si="321"/>
        <v>872.44695898800001</v>
      </c>
      <c r="Y909" s="476">
        <f t="shared" si="322"/>
        <v>1903.3103969440001</v>
      </c>
      <c r="Z909" s="478">
        <f t="shared" si="323"/>
        <v>92.505973119999993</v>
      </c>
      <c r="AA909" s="465">
        <f t="shared" si="324"/>
        <v>3183.5372081630003</v>
      </c>
      <c r="AB909" s="429">
        <f t="shared" si="325"/>
        <v>0.57787932622308957</v>
      </c>
      <c r="AC909" s="454">
        <f t="shared" si="326"/>
        <v>100.07510926247659</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40.191864624000004</v>
      </c>
      <c r="V910" s="475">
        <f t="shared" si="319"/>
        <v>74.912229850999992</v>
      </c>
      <c r="W910" s="460">
        <f t="shared" si="320"/>
        <v>34.491053700000002</v>
      </c>
      <c r="X910" s="476">
        <f t="shared" si="321"/>
        <v>421.17724803900001</v>
      </c>
      <c r="Y910" s="476">
        <f t="shared" si="322"/>
        <v>945.72211246400002</v>
      </c>
      <c r="Z910" s="478">
        <f t="shared" si="323"/>
        <v>44.657627360000006</v>
      </c>
      <c r="AA910" s="465">
        <f t="shared" si="324"/>
        <v>1561.152136038</v>
      </c>
      <c r="AB910" s="429">
        <f t="shared" si="325"/>
        <v>0.28338212670865853</v>
      </c>
      <c r="AC910" s="454">
        <f t="shared" si="326"/>
        <v>101.29720111929782</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14.357562336000001</v>
      </c>
      <c r="V911" s="475">
        <f t="shared" si="319"/>
        <v>25.471433340999997</v>
      </c>
      <c r="W911" s="460">
        <f t="shared" si="320"/>
        <v>11.678238390999999</v>
      </c>
      <c r="X911" s="476">
        <f t="shared" si="321"/>
        <v>138.759541197</v>
      </c>
      <c r="Y911" s="476">
        <f t="shared" si="322"/>
        <v>302.71465183599997</v>
      </c>
      <c r="Z911" s="478">
        <f t="shared" si="323"/>
        <v>14.712741279999999</v>
      </c>
      <c r="AA911" s="465">
        <f t="shared" si="324"/>
        <v>507.694168381</v>
      </c>
      <c r="AB911" s="429">
        <f t="shared" si="325"/>
        <v>9.2157227878199313E-2</v>
      </c>
      <c r="AC911" s="454">
        <f t="shared" si="326"/>
        <v>99.442271457539505</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4.410650016</v>
      </c>
      <c r="V912" s="475">
        <f t="shared" si="319"/>
        <v>8.181517981999999</v>
      </c>
      <c r="W912" s="460">
        <f t="shared" si="320"/>
        <v>3.7510930819999997</v>
      </c>
      <c r="X912" s="476">
        <f t="shared" si="321"/>
        <v>44.570074493999996</v>
      </c>
      <c r="Y912" s="476">
        <f t="shared" si="322"/>
        <v>94.821645427999997</v>
      </c>
      <c r="Z912" s="478">
        <f t="shared" si="323"/>
        <v>5.3813903999999999</v>
      </c>
      <c r="AA912" s="465">
        <f t="shared" si="324"/>
        <v>161.11637140199997</v>
      </c>
      <c r="AB912" s="429">
        <f t="shared" si="325"/>
        <v>2.9246028571791607E-2</v>
      </c>
      <c r="AC912" s="454">
        <f t="shared" si="326"/>
        <v>99.301054629259056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3.8655021599999997</v>
      </c>
      <c r="V913" s="475">
        <f t="shared" si="319"/>
        <v>6.7685116200000008</v>
      </c>
      <c r="W913" s="460">
        <f t="shared" si="320"/>
        <v>2.944756366</v>
      </c>
      <c r="X913" s="476">
        <f t="shared" si="321"/>
        <v>30.249620732999997</v>
      </c>
      <c r="Y913" s="476">
        <f t="shared" si="322"/>
        <v>57.902016859999996</v>
      </c>
      <c r="Z913" s="478">
        <f t="shared" si="323"/>
        <v>2.7286606400000002</v>
      </c>
      <c r="AA913" s="465">
        <f t="shared" si="324"/>
        <v>104.45906837899999</v>
      </c>
      <c r="AB913" s="429">
        <f t="shared" si="325"/>
        <v>1.896152992902523E-2</v>
      </c>
      <c r="AC913" s="454">
        <f t="shared" si="326"/>
        <v>91.263596280567214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9.5731765919999994</v>
      </c>
      <c r="V915" s="475">
        <f t="shared" si="319"/>
        <v>12.2572223</v>
      </c>
      <c r="W915" s="460">
        <f t="shared" si="320"/>
        <v>5.5316370189999997</v>
      </c>
      <c r="X915" s="476">
        <f t="shared" si="321"/>
        <v>65.695226435999999</v>
      </c>
      <c r="Y915" s="476">
        <f t="shared" si="322"/>
        <v>104.21644391199999</v>
      </c>
      <c r="Z915" s="478">
        <f t="shared" si="323"/>
        <v>6.8962843200000004</v>
      </c>
      <c r="AA915" s="465">
        <f t="shared" si="324"/>
        <v>204.169990579</v>
      </c>
      <c r="AB915" s="429">
        <f t="shared" si="325"/>
        <v>3.7061170916500269E-2</v>
      </c>
      <c r="AC915" s="454">
        <f t="shared" si="326"/>
        <v>88.817288741706264</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1.21108248</v>
      </c>
      <c r="V916" s="475">
        <f t="shared" si="319"/>
        <v>1.4574507350000001</v>
      </c>
      <c r="W916" s="460">
        <f t="shared" si="320"/>
        <v>0.67505275200000003</v>
      </c>
      <c r="X916" s="476">
        <f t="shared" si="321"/>
        <v>7.9396864950000001</v>
      </c>
      <c r="Y916" s="476">
        <f t="shared" si="322"/>
        <v>12.543010508</v>
      </c>
      <c r="Z916" s="478">
        <f t="shared" si="323"/>
        <v>0.84184880000000006</v>
      </c>
      <c r="AA916" s="465">
        <f t="shared" si="324"/>
        <v>24.668131770000002</v>
      </c>
      <c r="AB916" s="429">
        <f t="shared" si="325"/>
        <v>4.4777875785078965E-3</v>
      </c>
      <c r="AC916" s="454">
        <f t="shared" si="326"/>
        <v>88.309160942470626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0.519056352</v>
      </c>
      <c r="V917" s="475">
        <f t="shared" si="319"/>
        <v>0.29866777099999997</v>
      </c>
      <c r="W917" s="460">
        <f t="shared" si="320"/>
        <v>0.136934321</v>
      </c>
      <c r="X917" s="476">
        <f t="shared" si="321"/>
        <v>1.6270385069999997</v>
      </c>
      <c r="Y917" s="476">
        <f t="shared" si="322"/>
        <v>0.85619652800000001</v>
      </c>
      <c r="Z917" s="478">
        <f t="shared" si="323"/>
        <v>0.17251567999999998</v>
      </c>
      <c r="AA917" s="465">
        <f t="shared" si="324"/>
        <v>3.6104091589999996</v>
      </c>
      <c r="AB917" s="429">
        <f t="shared" si="325"/>
        <v>6.5536561245235065E-4</v>
      </c>
      <c r="AC917" s="454">
        <f t="shared" si="326"/>
        <v>63.264576641083892</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3.096281952</v>
      </c>
      <c r="V918" s="475">
        <f t="shared" si="319"/>
        <v>4.00855841</v>
      </c>
      <c r="W918" s="460">
        <f t="shared" si="320"/>
        <v>1.7896330730000001</v>
      </c>
      <c r="X918" s="476">
        <f t="shared" si="321"/>
        <v>13.822018988999998</v>
      </c>
      <c r="Y918" s="476">
        <f t="shared" si="322"/>
        <v>19.359093215999998</v>
      </c>
      <c r="Z918" s="478">
        <f t="shared" si="323"/>
        <v>1.3043585599999998</v>
      </c>
      <c r="AA918" s="465">
        <f t="shared" si="324"/>
        <v>43.379944199999997</v>
      </c>
      <c r="AB918" s="429">
        <f t="shared" si="325"/>
        <v>7.8743772372481396E-3</v>
      </c>
      <c r="AC918" s="454">
        <f t="shared" si="326"/>
        <v>74.803677251110642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9.6499092960000006</v>
      </c>
      <c r="V919" s="475">
        <f t="shared" si="319"/>
        <v>14.005197006</v>
      </c>
      <c r="W919" s="460">
        <f t="shared" si="320"/>
        <v>7.1687636659999994</v>
      </c>
      <c r="X919" s="476">
        <f t="shared" si="321"/>
        <v>86.282033573999996</v>
      </c>
      <c r="Y919" s="476">
        <f t="shared" si="322"/>
        <v>197.31237356</v>
      </c>
      <c r="Z919" s="478">
        <f t="shared" si="323"/>
        <v>10.800227840000002</v>
      </c>
      <c r="AA919" s="465">
        <f t="shared" si="324"/>
        <v>325.21850494199998</v>
      </c>
      <c r="AB919" s="429">
        <f t="shared" si="325"/>
        <v>5.9034036112180069E-2</v>
      </c>
      <c r="AC919" s="454">
        <f t="shared" si="326"/>
        <v>101.27399063486871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1.5555941280000001</v>
      </c>
      <c r="V920" s="475">
        <f t="shared" si="319"/>
        <v>5.416570739</v>
      </c>
      <c r="W920" s="460">
        <f t="shared" si="320"/>
        <v>3.9987559089999998</v>
      </c>
      <c r="X920" s="476">
        <f t="shared" si="321"/>
        <v>56.582213972999995</v>
      </c>
      <c r="Y920" s="476">
        <f t="shared" si="322"/>
        <v>173.269738776</v>
      </c>
      <c r="Z920" s="478">
        <f t="shared" si="323"/>
        <v>5.8558252799999995</v>
      </c>
      <c r="AA920" s="465">
        <f t="shared" si="324"/>
        <v>246.67869880499998</v>
      </c>
      <c r="AB920" s="429">
        <f t="shared" si="325"/>
        <v>4.4777400400254123E-2</v>
      </c>
      <c r="AC920" s="454">
        <f t="shared" si="326"/>
        <v>120.5994762317759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3.4856328960000003</v>
      </c>
      <c r="V921" s="475">
        <f t="shared" si="319"/>
        <v>6.705002168</v>
      </c>
      <c r="W921" s="460">
        <f t="shared" si="320"/>
        <v>3.1626735070000001</v>
      </c>
      <c r="X921" s="476">
        <f t="shared" si="321"/>
        <v>36.526528056000004</v>
      </c>
      <c r="Y921" s="476">
        <f t="shared" si="322"/>
        <v>79.685440928000006</v>
      </c>
      <c r="Z921" s="478">
        <f t="shared" si="323"/>
        <v>2.45654656</v>
      </c>
      <c r="AA921" s="465">
        <f t="shared" si="324"/>
        <v>132.02182411500002</v>
      </c>
      <c r="AB921" s="429">
        <f t="shared" si="325"/>
        <v>2.3964752970593577E-2</v>
      </c>
      <c r="AC921" s="454">
        <f t="shared" si="326"/>
        <v>99.138083243153119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0.91194480000000011</v>
      </c>
      <c r="V922" s="475">
        <f t="shared" si="319"/>
        <v>1.848158958</v>
      </c>
      <c r="W922" s="460">
        <f t="shared" si="320"/>
        <v>0.54647972999999994</v>
      </c>
      <c r="X922" s="476">
        <f t="shared" si="321"/>
        <v>7.5629812439999995</v>
      </c>
      <c r="Y922" s="476">
        <f t="shared" si="322"/>
        <v>14.700929675999999</v>
      </c>
      <c r="Z922" s="478">
        <f t="shared" si="323"/>
        <v>0.80190655999999993</v>
      </c>
      <c r="AA922" s="465">
        <f t="shared" si="324"/>
        <v>26.372400968000001</v>
      </c>
      <c r="AB922" s="429">
        <f t="shared" si="325"/>
        <v>4.7871484784897441E-3</v>
      </c>
      <c r="AC922" s="454">
        <f t="shared" si="326"/>
        <v>94.925669680555146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10.751478192</v>
      </c>
      <c r="V923" s="475">
        <f t="shared" si="319"/>
        <v>23.950921062999999</v>
      </c>
      <c r="W923" s="460">
        <f t="shared" si="320"/>
        <v>10.036037712999999</v>
      </c>
      <c r="X923" s="476">
        <f t="shared" si="321"/>
        <v>133.850681202</v>
      </c>
      <c r="Y923" s="476">
        <f t="shared" si="322"/>
        <v>319.63601246800005</v>
      </c>
      <c r="Z923" s="478">
        <f t="shared" si="323"/>
        <v>14.039348799999999</v>
      </c>
      <c r="AA923" s="465">
        <f t="shared" si="324"/>
        <v>512.26447943800008</v>
      </c>
      <c r="AB923" s="429">
        <f t="shared" si="325"/>
        <v>9.2986835984389199E-2</v>
      </c>
      <c r="AC923" s="454">
        <f t="shared" si="326"/>
        <v>105.0089665477097</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26.070596928000001</v>
      </c>
      <c r="V924" s="475">
        <f t="shared" si="319"/>
        <v>55.032142614999998</v>
      </c>
      <c r="W924" s="460">
        <f t="shared" si="320"/>
        <v>25.765295179999999</v>
      </c>
      <c r="X924" s="476">
        <f t="shared" si="321"/>
        <v>301.974808596</v>
      </c>
      <c r="Y924" s="476">
        <f t="shared" si="322"/>
        <v>719.16543467199995</v>
      </c>
      <c r="Z924" s="478">
        <f t="shared" si="323"/>
        <v>32.460214399999998</v>
      </c>
      <c r="AA924" s="465">
        <f t="shared" si="324"/>
        <v>1160.4684923909999</v>
      </c>
      <c r="AB924" s="429">
        <f t="shared" si="325"/>
        <v>0.21064957204410961</v>
      </c>
      <c r="AC924" s="454">
        <f t="shared" si="326"/>
        <v>102.84393595950021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1.843199856</v>
      </c>
      <c r="V925" s="475">
        <f t="shared" si="319"/>
        <v>5.3742833650000001</v>
      </c>
      <c r="W925" s="460">
        <f t="shared" si="320"/>
        <v>1.3785452490000001</v>
      </c>
      <c r="X925" s="476">
        <f t="shared" si="321"/>
        <v>20.089565985</v>
      </c>
      <c r="Y925" s="476">
        <f t="shared" si="322"/>
        <v>37.331461060000002</v>
      </c>
      <c r="Z925" s="478">
        <f t="shared" si="323"/>
        <v>1.3958611200000002</v>
      </c>
      <c r="AA925" s="465">
        <f t="shared" si="324"/>
        <v>67.412916635000016</v>
      </c>
      <c r="AB925" s="429">
        <f t="shared" si="325"/>
        <v>1.2236869964603379E-2</v>
      </c>
      <c r="AC925" s="454">
        <f t="shared" si="326"/>
        <v>94.923426287305261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56.228043888000002</v>
      </c>
      <c r="V927" s="475">
        <f t="shared" si="319"/>
        <v>115.996044668</v>
      </c>
      <c r="W927" s="460">
        <f t="shared" si="320"/>
        <v>59.814680344999999</v>
      </c>
      <c r="X927" s="476">
        <f t="shared" si="321"/>
        <v>888.62004524700012</v>
      </c>
      <c r="Y927" s="476">
        <f t="shared" si="322"/>
        <v>2072.9663097999996</v>
      </c>
      <c r="Z927" s="478">
        <f t="shared" si="323"/>
        <v>92.904725119999995</v>
      </c>
      <c r="AA927" s="465">
        <f t="shared" si="324"/>
        <v>3286.5298490679997</v>
      </c>
      <c r="AB927" s="429">
        <f t="shared" si="325"/>
        <v>0.59657466855472863</v>
      </c>
      <c r="AC927" s="454">
        <f t="shared" si="326"/>
        <v>109.09000749638412</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53.330049504000002</v>
      </c>
      <c r="V928" s="475">
        <f t="shared" si="319"/>
        <v>101.66673910300001</v>
      </c>
      <c r="W928" s="460">
        <f t="shared" si="320"/>
        <v>48.448239527000005</v>
      </c>
      <c r="X928" s="476">
        <f t="shared" si="321"/>
        <v>650.520023595</v>
      </c>
      <c r="Y928" s="476">
        <f t="shared" si="322"/>
        <v>1451.8847707520001</v>
      </c>
      <c r="Z928" s="478">
        <f t="shared" si="323"/>
        <v>65.736066879999996</v>
      </c>
      <c r="AA928" s="465">
        <f t="shared" si="324"/>
        <v>2371.5858893610002</v>
      </c>
      <c r="AB928" s="429">
        <f t="shared" si="325"/>
        <v>0.43049299135251412</v>
      </c>
      <c r="AC928" s="454">
        <f t="shared" si="326"/>
        <v>104.05608798722534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17.025617376</v>
      </c>
      <c r="V929" s="475">
        <f t="shared" si="319"/>
        <v>31.451429559000001</v>
      </c>
      <c r="W929" s="460">
        <f t="shared" si="320"/>
        <v>13.663941556999999</v>
      </c>
      <c r="X929" s="476">
        <f t="shared" si="321"/>
        <v>162.353447319</v>
      </c>
      <c r="Y929" s="476">
        <f t="shared" si="322"/>
        <v>331.43442854</v>
      </c>
      <c r="Z929" s="478">
        <f t="shared" si="323"/>
        <v>17.214414560000002</v>
      </c>
      <c r="AA929" s="465">
        <f t="shared" si="324"/>
        <v>573.14327891100004</v>
      </c>
      <c r="AB929" s="429">
        <f t="shared" si="325"/>
        <v>0.10403762550571792</v>
      </c>
      <c r="AC929" s="454">
        <f t="shared" si="326"/>
        <v>97.282253042826909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52.729705871999997</v>
      </c>
      <c r="V930" s="475">
        <f t="shared" si="319"/>
        <v>98.892168326000004</v>
      </c>
      <c r="W930" s="460">
        <f t="shared" si="320"/>
        <v>45.340452626000001</v>
      </c>
      <c r="X930" s="476">
        <f t="shared" si="321"/>
        <v>538.73025994199998</v>
      </c>
      <c r="Y930" s="476">
        <f t="shared" si="322"/>
        <v>1175.2816538960001</v>
      </c>
      <c r="Z930" s="478">
        <f t="shared" si="323"/>
        <v>56.167805919999992</v>
      </c>
      <c r="AA930" s="465">
        <f t="shared" si="324"/>
        <v>1967.1420465820001</v>
      </c>
      <c r="AB930" s="429">
        <f t="shared" si="325"/>
        <v>0.35707788102777277</v>
      </c>
      <c r="AC930" s="454">
        <f t="shared" si="326"/>
        <v>99.805971975277643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23.341298112</v>
      </c>
      <c r="V931" s="475">
        <f t="shared" si="319"/>
        <v>38.500472375000001</v>
      </c>
      <c r="W931" s="460">
        <f t="shared" si="320"/>
        <v>20.161029274000001</v>
      </c>
      <c r="X931" s="476">
        <f t="shared" si="321"/>
        <v>244.59735313199999</v>
      </c>
      <c r="Y931" s="476">
        <f t="shared" si="322"/>
        <v>578.68782474</v>
      </c>
      <c r="Z931" s="478">
        <f t="shared" si="323"/>
        <v>25.765236159999997</v>
      </c>
      <c r="AA931" s="465">
        <f t="shared" si="324"/>
        <v>931.05321379299994</v>
      </c>
      <c r="AB931" s="429">
        <f t="shared" si="325"/>
        <v>0.16900584748466146</v>
      </c>
      <c r="AC931" s="454">
        <f t="shared" si="326"/>
        <v>103.37431278411644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55.568033423999999</v>
      </c>
      <c r="V932" s="475">
        <f t="shared" si="319"/>
        <v>106.891286517</v>
      </c>
      <c r="W932" s="460">
        <f t="shared" si="320"/>
        <v>49.127316528000001</v>
      </c>
      <c r="X932" s="476">
        <f t="shared" si="321"/>
        <v>569.53753916999995</v>
      </c>
      <c r="Y932" s="476">
        <f t="shared" si="322"/>
        <v>1284.2406583520001</v>
      </c>
      <c r="Z932" s="478">
        <f t="shared" si="323"/>
        <v>61.742259359999998</v>
      </c>
      <c r="AA932" s="465">
        <f t="shared" si="324"/>
        <v>2127.107093351</v>
      </c>
      <c r="AB932" s="429">
        <f t="shared" si="325"/>
        <v>0.38611491983136687</v>
      </c>
      <c r="AC932" s="454">
        <f t="shared" si="326"/>
        <v>100.28928296709141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11.565309024000001</v>
      </c>
      <c r="V933" s="475">
        <f t="shared" si="319"/>
        <v>22.247156942</v>
      </c>
      <c r="W933" s="460">
        <f t="shared" si="320"/>
        <v>10.954550989000001</v>
      </c>
      <c r="X933" s="476">
        <f t="shared" si="321"/>
        <v>121.194800814</v>
      </c>
      <c r="Y933" s="476">
        <f t="shared" si="322"/>
        <v>264.395814632</v>
      </c>
      <c r="Z933" s="478">
        <f t="shared" si="323"/>
        <v>10.86501312</v>
      </c>
      <c r="AA933" s="465">
        <f t="shared" si="324"/>
        <v>441.222645521</v>
      </c>
      <c r="AB933" s="429">
        <f t="shared" si="325"/>
        <v>8.0091240791613727E-2</v>
      </c>
      <c r="AC933" s="454">
        <f t="shared" si="326"/>
        <v>98.889003529627644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6.7161968639999996</v>
      </c>
      <c r="V934" s="475">
        <f t="shared" si="319"/>
        <v>16.751659208</v>
      </c>
      <c r="W934" s="460">
        <f t="shared" si="320"/>
        <v>7.3761639369999994</v>
      </c>
      <c r="X934" s="476">
        <f t="shared" si="321"/>
        <v>94.947894629999993</v>
      </c>
      <c r="Y934" s="476">
        <f t="shared" si="322"/>
        <v>221.22775937599999</v>
      </c>
      <c r="Z934" s="478">
        <f t="shared" si="323"/>
        <v>9.8175084800000008</v>
      </c>
      <c r="AA934" s="465">
        <f t="shared" si="324"/>
        <v>356.83718249499998</v>
      </c>
      <c r="AB934" s="429">
        <f t="shared" si="325"/>
        <v>6.477349473497912E-2</v>
      </c>
      <c r="AC934" s="454">
        <f t="shared" si="326"/>
        <v>104.74237348113849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50.816205503999996</v>
      </c>
      <c r="V936" s="475">
        <f t="shared" si="319"/>
        <v>127.460786588</v>
      </c>
      <c r="W936" s="460">
        <f t="shared" si="320"/>
        <v>61.833300133000002</v>
      </c>
      <c r="X936" s="476">
        <f t="shared" si="321"/>
        <v>767.95363889100008</v>
      </c>
      <c r="Y936" s="476">
        <f t="shared" si="322"/>
        <v>1649.3298184959999</v>
      </c>
      <c r="Z936" s="478">
        <f t="shared" si="323"/>
        <v>76.968901119999998</v>
      </c>
      <c r="AA936" s="465">
        <f t="shared" si="324"/>
        <v>2734.3626507319996</v>
      </c>
      <c r="AB936" s="429">
        <f t="shared" si="325"/>
        <v>0.4963446452590306</v>
      </c>
      <c r="AC936" s="454">
        <f t="shared" si="326"/>
        <v>102.89957961380554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5.3021206080000001</v>
      </c>
      <c r="V937" s="475">
        <f t="shared" si="319"/>
        <v>7.9650953890000009</v>
      </c>
      <c r="W937" s="460">
        <f t="shared" si="320"/>
        <v>2.6824255470000002</v>
      </c>
      <c r="X937" s="476">
        <f t="shared" si="321"/>
        <v>28.713357630000001</v>
      </c>
      <c r="Y937" s="476">
        <f t="shared" si="322"/>
        <v>44.847074016000001</v>
      </c>
      <c r="Z937" s="478">
        <f t="shared" si="323"/>
        <v>3.8879673599999998</v>
      </c>
      <c r="AA937" s="465">
        <f t="shared" si="324"/>
        <v>93.398040550000019</v>
      </c>
      <c r="AB937" s="429">
        <f t="shared" si="325"/>
        <v>1.6953719468143041E-2</v>
      </c>
      <c r="AC937" s="454">
        <f t="shared" si="326"/>
        <v>83.162102568953813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35.045853839999999</v>
      </c>
      <c r="V938" s="475">
        <f t="shared" si="319"/>
        <v>62.438454491000002</v>
      </c>
      <c r="W938" s="460">
        <f t="shared" si="320"/>
        <v>27.249311516000002</v>
      </c>
      <c r="X938" s="476">
        <f t="shared" si="321"/>
        <v>320.14688375399999</v>
      </c>
      <c r="Y938" s="476">
        <f t="shared" si="322"/>
        <v>714.66925069999991</v>
      </c>
      <c r="Z938" s="478">
        <f t="shared" si="323"/>
        <v>19.572954240000001</v>
      </c>
      <c r="AA938" s="465">
        <f t="shared" si="324"/>
        <v>1179.1227085409998</v>
      </c>
      <c r="AB938" s="429">
        <f t="shared" si="325"/>
        <v>0.214035706760029</v>
      </c>
      <c r="AC938" s="454">
        <f t="shared" si="326"/>
        <v>98.505674174264286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8.7827821920000009</v>
      </c>
      <c r="V939" s="475">
        <f t="shared" si="319"/>
        <v>14.495180644</v>
      </c>
      <c r="W939" s="460">
        <f t="shared" si="320"/>
        <v>6.6458048439999997</v>
      </c>
      <c r="X939" s="476">
        <f t="shared" si="321"/>
        <v>67.730060120999994</v>
      </c>
      <c r="Y939" s="476">
        <f t="shared" si="322"/>
        <v>173.40915168399999</v>
      </c>
      <c r="Z939" s="478">
        <f t="shared" si="323"/>
        <v>9.3142121600000003</v>
      </c>
      <c r="AA939" s="465">
        <f t="shared" si="324"/>
        <v>280.37719164499998</v>
      </c>
      <c r="AB939" s="429">
        <f t="shared" si="325"/>
        <v>5.0894389479941911E-2</v>
      </c>
      <c r="AC939" s="454">
        <f t="shared" si="326"/>
        <v>99.438514378258219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3.9621025439999999</v>
      </c>
      <c r="V940" s="475">
        <f t="shared" si="319"/>
        <v>8.7009350859999994</v>
      </c>
      <c r="W940" s="460">
        <f t="shared" si="320"/>
        <v>3.2023766280000001</v>
      </c>
      <c r="X940" s="476">
        <f t="shared" si="321"/>
        <v>39.948339474000001</v>
      </c>
      <c r="Y940" s="476">
        <f t="shared" si="322"/>
        <v>76.673096328</v>
      </c>
      <c r="Z940" s="478">
        <f t="shared" si="323"/>
        <v>6.5487039999999999</v>
      </c>
      <c r="AA940" s="465">
        <f t="shared" si="324"/>
        <v>139.03555405999998</v>
      </c>
      <c r="AB940" s="429">
        <f t="shared" si="325"/>
        <v>2.5237893276456702E-2</v>
      </c>
      <c r="AC940" s="454">
        <f t="shared" si="326"/>
        <v>96.646716812804456</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16.243094016000001</v>
      </c>
      <c r="V941" s="475">
        <f t="shared" si="319"/>
        <v>16.362184743</v>
      </c>
      <c r="W941" s="460">
        <f t="shared" si="320"/>
        <v>7.5017958929999997</v>
      </c>
      <c r="X941" s="476">
        <f t="shared" si="321"/>
        <v>73.180957442999997</v>
      </c>
      <c r="Y941" s="476">
        <f t="shared" si="322"/>
        <v>161.392314704</v>
      </c>
      <c r="Z941" s="478">
        <f t="shared" si="323"/>
        <v>9.4510814399999994</v>
      </c>
      <c r="AA941" s="465">
        <f t="shared" si="324"/>
        <v>284.131428239</v>
      </c>
      <c r="AB941" s="429">
        <f t="shared" si="325"/>
        <v>5.157586281339626E-2</v>
      </c>
      <c r="AC941" s="454">
        <f t="shared" si="326"/>
        <v>89.550862489913513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10.873165247999999</v>
      </c>
      <c r="V942" s="475">
        <f t="shared" si="319"/>
        <v>16.429035645999999</v>
      </c>
      <c r="W942" s="460">
        <f t="shared" si="320"/>
        <v>8.0319563770000002</v>
      </c>
      <c r="X942" s="476">
        <f t="shared" si="321"/>
        <v>95.434820259000006</v>
      </c>
      <c r="Y942" s="476">
        <f t="shared" si="322"/>
        <v>193.66183854800002</v>
      </c>
      <c r="Z942" s="478">
        <f t="shared" si="323"/>
        <v>11.906489280000001</v>
      </c>
      <c r="AA942" s="465">
        <f t="shared" si="324"/>
        <v>336.33730535800004</v>
      </c>
      <c r="AB942" s="429">
        <f t="shared" si="325"/>
        <v>6.1052333519332008E-2</v>
      </c>
      <c r="AC942" s="454">
        <f t="shared" si="326"/>
        <v>97.540329140760136</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9.9884449439999994</v>
      </c>
      <c r="V943" s="475">
        <f t="shared" si="319"/>
        <v>23.186324887999998</v>
      </c>
      <c r="W943" s="460">
        <f t="shared" si="320"/>
        <v>10.527268887</v>
      </c>
      <c r="X943" s="476">
        <f t="shared" si="321"/>
        <v>127.276805697</v>
      </c>
      <c r="Y943" s="476">
        <f t="shared" si="322"/>
        <v>275.08410575599999</v>
      </c>
      <c r="Z943" s="478">
        <f t="shared" si="323"/>
        <v>14.8695048</v>
      </c>
      <c r="AA943" s="465">
        <f t="shared" si="324"/>
        <v>460.93245497200002</v>
      </c>
      <c r="AB943" s="429">
        <f t="shared" si="325"/>
        <v>8.3668988014521689E-2</v>
      </c>
      <c r="AC943" s="454">
        <f t="shared" si="326"/>
        <v>101.37727886526568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29.339727408000002</v>
      </c>
      <c r="V945" s="475">
        <f t="shared" si="319"/>
        <v>56.438225639000002</v>
      </c>
      <c r="W945" s="460">
        <f t="shared" si="320"/>
        <v>27.934191147</v>
      </c>
      <c r="X945" s="476">
        <f t="shared" si="321"/>
        <v>307.455893463</v>
      </c>
      <c r="Y945" s="476">
        <f t="shared" si="322"/>
        <v>620.49734731199999</v>
      </c>
      <c r="Z945" s="478">
        <f t="shared" si="323"/>
        <v>37.352827519999998</v>
      </c>
      <c r="AA945" s="465">
        <f t="shared" si="324"/>
        <v>1079.018212489</v>
      </c>
      <c r="AB945" s="429">
        <f t="shared" si="325"/>
        <v>0.19586462379542566</v>
      </c>
      <c r="AC945" s="454">
        <f t="shared" si="326"/>
        <v>97.255476820724397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6.4269509759999996</v>
      </c>
      <c r="V946" s="475">
        <f t="shared" si="319"/>
        <v>5.9012154790000002</v>
      </c>
      <c r="W946" s="460">
        <f t="shared" si="320"/>
        <v>2.7056114290000002</v>
      </c>
      <c r="X946" s="476">
        <f t="shared" si="321"/>
        <v>25.585799702999999</v>
      </c>
      <c r="Y946" s="476">
        <f t="shared" si="322"/>
        <v>52.682949191999995</v>
      </c>
      <c r="Z946" s="478">
        <f t="shared" si="323"/>
        <v>3.9215736000000003</v>
      </c>
      <c r="AA946" s="465">
        <f t="shared" si="324"/>
        <v>97.224100378999992</v>
      </c>
      <c r="AB946" s="429">
        <f t="shared" si="325"/>
        <v>1.7648230237611182E-2</v>
      </c>
      <c r="AC946" s="454">
        <f t="shared" si="326"/>
        <v>86.240149280186259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11.189120832</v>
      </c>
      <c r="V947" s="475">
        <f t="shared" si="319"/>
        <v>21.565957987999997</v>
      </c>
      <c r="W947" s="460">
        <f t="shared" si="320"/>
        <v>9.3509384990000015</v>
      </c>
      <c r="X947" s="476">
        <f t="shared" si="321"/>
        <v>106.47803989200001</v>
      </c>
      <c r="Y947" s="476">
        <f t="shared" si="322"/>
        <v>242.32084446000002</v>
      </c>
      <c r="Z947" s="478">
        <f t="shared" si="323"/>
        <v>11.780709920000001</v>
      </c>
      <c r="AA947" s="465">
        <f t="shared" si="324"/>
        <v>402.68561159100005</v>
      </c>
      <c r="AB947" s="429">
        <f t="shared" si="325"/>
        <v>7.3095954182428757E-2</v>
      </c>
      <c r="AC947" s="454">
        <f t="shared" si="326"/>
        <v>99.299491828213476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8.1102562559999996</v>
      </c>
      <c r="V948" s="475">
        <f t="shared" si="319"/>
        <v>15.900501087</v>
      </c>
      <c r="W948" s="460">
        <f t="shared" si="320"/>
        <v>7.7257079420000005</v>
      </c>
      <c r="X948" s="476">
        <f t="shared" si="321"/>
        <v>84.988727015999999</v>
      </c>
      <c r="Y948" s="476">
        <f t="shared" si="322"/>
        <v>160.8771595</v>
      </c>
      <c r="Z948" s="478">
        <f t="shared" si="323"/>
        <v>8.6684355199999992</v>
      </c>
      <c r="AA948" s="465">
        <f t="shared" si="324"/>
        <v>286.270787321</v>
      </c>
      <c r="AB948" s="429">
        <f t="shared" si="325"/>
        <v>5.196420172826284E-2</v>
      </c>
      <c r="AC948" s="454">
        <f t="shared" si="326"/>
        <v>95.257092400130048</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5.9603777280000001</v>
      </c>
      <c r="V949" s="475">
        <f t="shared" si="319"/>
        <v>12.835109395</v>
      </c>
      <c r="W949" s="460">
        <f t="shared" si="320"/>
        <v>5.2567220240000001</v>
      </c>
      <c r="X949" s="476">
        <f t="shared" si="321"/>
        <v>63.077297043000002</v>
      </c>
      <c r="Y949" s="476">
        <f t="shared" si="322"/>
        <v>112.90562524000001</v>
      </c>
      <c r="Z949" s="478">
        <f t="shared" si="323"/>
        <v>14.73099616</v>
      </c>
      <c r="AA949" s="465">
        <f t="shared" si="324"/>
        <v>214.76612759</v>
      </c>
      <c r="AB949" s="429">
        <f t="shared" si="325"/>
        <v>3.8984593862770013E-2</v>
      </c>
      <c r="AC949" s="454">
        <f t="shared" si="326"/>
        <v>96.347467484465028</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8.6755883039999997</v>
      </c>
      <c r="V950" s="475">
        <f t="shared" si="319"/>
        <v>12.870352105</v>
      </c>
      <c r="W950" s="460">
        <f t="shared" si="320"/>
        <v>5.9008473549999998</v>
      </c>
      <c r="X950" s="476">
        <f t="shared" si="321"/>
        <v>68.329271949000002</v>
      </c>
      <c r="Y950" s="476">
        <f t="shared" si="322"/>
        <v>135.669028328</v>
      </c>
      <c r="Z950" s="478">
        <f t="shared" si="323"/>
        <v>7.4341384000000001</v>
      </c>
      <c r="AA950" s="465">
        <f t="shared" si="324"/>
        <v>238.87922644099999</v>
      </c>
      <c r="AB950" s="429">
        <f t="shared" si="325"/>
        <v>4.3361631229079683E-2</v>
      </c>
      <c r="AC950" s="454">
        <f t="shared" si="326"/>
        <v>95.042759839113742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5.9296505760000002</v>
      </c>
      <c r="V951" s="475">
        <f t="shared" si="319"/>
        <v>8.8658791680000011</v>
      </c>
      <c r="W951" s="460">
        <f t="shared" si="320"/>
        <v>4.1249163120000008</v>
      </c>
      <c r="X951" s="476">
        <f t="shared" si="321"/>
        <v>48.298237056000005</v>
      </c>
      <c r="Y951" s="476">
        <f t="shared" si="322"/>
        <v>75.719328211999994</v>
      </c>
      <c r="Z951" s="478">
        <f t="shared" si="323"/>
        <v>6.7335721599999996</v>
      </c>
      <c r="AA951" s="465">
        <f t="shared" si="324"/>
        <v>149.671583484</v>
      </c>
      <c r="AB951" s="429">
        <f t="shared" si="325"/>
        <v>2.7168557539299327E-2</v>
      </c>
      <c r="AC951" s="454">
        <f t="shared" si="326"/>
        <v>90.464033370872855</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66.423459887999996</v>
      </c>
      <c r="V952" s="475">
        <f t="shared" si="319"/>
        <v>139.901516402</v>
      </c>
      <c r="W952" s="460">
        <f t="shared" si="320"/>
        <v>62.585354000999999</v>
      </c>
      <c r="X952" s="476">
        <f t="shared" si="321"/>
        <v>808.73722948200009</v>
      </c>
      <c r="Y952" s="476">
        <f t="shared" si="322"/>
        <v>1952.6944329359999</v>
      </c>
      <c r="Z952" s="478">
        <f t="shared" si="323"/>
        <v>68.723652639999997</v>
      </c>
      <c r="AA952" s="465">
        <f t="shared" si="324"/>
        <v>3099.0656453490001</v>
      </c>
      <c r="AB952" s="429">
        <f t="shared" si="325"/>
        <v>0.56254595123416229</v>
      </c>
      <c r="AC952" s="454">
        <f t="shared" si="326"/>
        <v>104.79054586526631</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34.988967936000002</v>
      </c>
      <c r="V954" s="475">
        <f t="shared" si="319"/>
        <v>78.809997679000006</v>
      </c>
      <c r="W954" s="460">
        <f t="shared" si="320"/>
        <v>39.640480154999999</v>
      </c>
      <c r="X954" s="476">
        <f t="shared" si="321"/>
        <v>463.215922218</v>
      </c>
      <c r="Y954" s="476">
        <f t="shared" si="322"/>
        <v>953.48414808000007</v>
      </c>
      <c r="Z954" s="478">
        <f t="shared" si="323"/>
        <v>57.983211680000004</v>
      </c>
      <c r="AA954" s="465">
        <f t="shared" si="324"/>
        <v>1628.1227277480002</v>
      </c>
      <c r="AB954" s="429">
        <f t="shared" si="325"/>
        <v>0.2955387053454348</v>
      </c>
      <c r="AC954" s="454">
        <f t="shared" si="326"/>
        <v>100.49010331004365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10.035145728</v>
      </c>
      <c r="V955" s="475">
        <f t="shared" si="319"/>
        <v>16.762942803000001</v>
      </c>
      <c r="W955" s="460">
        <f t="shared" si="320"/>
        <v>6.7751051950000001</v>
      </c>
      <c r="X955" s="476">
        <f t="shared" si="321"/>
        <v>80.501053065000008</v>
      </c>
      <c r="Y955" s="476">
        <f t="shared" si="322"/>
        <v>124.470806404</v>
      </c>
      <c r="Z955" s="478">
        <f t="shared" si="323"/>
        <v>5.6151193600000004</v>
      </c>
      <c r="AA955" s="465">
        <f t="shared" si="324"/>
        <v>244.160172555</v>
      </c>
      <c r="AB955" s="429">
        <f t="shared" si="325"/>
        <v>4.4320234626066435E-2</v>
      </c>
      <c r="AC955" s="454">
        <f t="shared" si="326"/>
        <v>88.324286653482275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9.3330817919999998</v>
      </c>
      <c r="V956" s="475">
        <f t="shared" si="319"/>
        <v>20.919724466999998</v>
      </c>
      <c r="W956" s="460">
        <f t="shared" si="320"/>
        <v>6.7783663010000001</v>
      </c>
      <c r="X956" s="476">
        <f t="shared" si="321"/>
        <v>88.661607363000002</v>
      </c>
      <c r="Y956" s="476">
        <f t="shared" si="322"/>
        <v>176.95132393200001</v>
      </c>
      <c r="Z956" s="478">
        <f t="shared" si="323"/>
        <v>9.4008331199999997</v>
      </c>
      <c r="AA956" s="465">
        <f t="shared" si="324"/>
        <v>312.04493697500004</v>
      </c>
      <c r="AB956" s="429">
        <f t="shared" si="325"/>
        <v>5.6642754941913238E-2</v>
      </c>
      <c r="AC956" s="454">
        <f t="shared" si="326"/>
        <v>96.288662579679709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14.381560944</v>
      </c>
      <c r="V957" s="475">
        <f t="shared" si="319"/>
        <v>25.746025380000003</v>
      </c>
      <c r="W957" s="460">
        <f t="shared" si="320"/>
        <v>13.327835549000001</v>
      </c>
      <c r="X957" s="476">
        <f t="shared" si="321"/>
        <v>148.053251883</v>
      </c>
      <c r="Y957" s="476">
        <f t="shared" si="322"/>
        <v>290.24315344399997</v>
      </c>
      <c r="Z957" s="478">
        <f t="shared" si="323"/>
        <v>15.69815792</v>
      </c>
      <c r="AA957" s="465">
        <f t="shared" si="324"/>
        <v>507.44998511999995</v>
      </c>
      <c r="AB957" s="429">
        <f t="shared" si="325"/>
        <v>9.2112903452532216E-2</v>
      </c>
      <c r="AC957" s="454">
        <f t="shared" si="326"/>
        <v>96.662745472412439</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2.4503389919999998</v>
      </c>
      <c r="V958" s="475">
        <f t="shared" si="319"/>
        <v>3.4979817610000001</v>
      </c>
      <c r="W958" s="460">
        <f t="shared" si="320"/>
        <v>1.603767811</v>
      </c>
      <c r="X958" s="476">
        <f t="shared" si="321"/>
        <v>17.588692739999999</v>
      </c>
      <c r="Y958" s="476">
        <f t="shared" si="322"/>
        <v>41.571682156000001</v>
      </c>
      <c r="Z958" s="478">
        <f t="shared" si="323"/>
        <v>3.8225715199999999</v>
      </c>
      <c r="AA958" s="465">
        <f t="shared" si="324"/>
        <v>70.535034980000006</v>
      </c>
      <c r="AB958" s="429">
        <f t="shared" si="325"/>
        <v>1.2803600468324561E-2</v>
      </c>
      <c r="AC958" s="454">
        <f t="shared" si="326"/>
        <v>99.066554749871045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17.487116928000003</v>
      </c>
      <c r="V959" s="475">
        <f t="shared" si="319"/>
        <v>27.559372639999999</v>
      </c>
      <c r="W959" s="460">
        <f t="shared" si="320"/>
        <v>8.0990925140000005</v>
      </c>
      <c r="X959" s="476">
        <f t="shared" si="321"/>
        <v>96.06241335899999</v>
      </c>
      <c r="Y959" s="476">
        <f t="shared" si="322"/>
        <v>200.88776208799999</v>
      </c>
      <c r="Z959" s="478">
        <f t="shared" si="323"/>
        <v>5.7551673599999997</v>
      </c>
      <c r="AA959" s="465">
        <f t="shared" si="324"/>
        <v>355.85092488899994</v>
      </c>
      <c r="AB959" s="429">
        <f t="shared" si="325"/>
        <v>6.4594468122889812E-2</v>
      </c>
      <c r="AC959" s="454">
        <f t="shared" si="326"/>
        <v>89.753848472245821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6.5296879200000006</v>
      </c>
      <c r="V960" s="475">
        <f t="shared" si="319"/>
        <v>8.1831135019999994</v>
      </c>
      <c r="W960" s="460">
        <f t="shared" si="320"/>
        <v>3.7518246020000001</v>
      </c>
      <c r="X960" s="476">
        <f t="shared" si="321"/>
        <v>44.578766334000001</v>
      </c>
      <c r="Y960" s="476">
        <f t="shared" si="322"/>
        <v>58.637390404000001</v>
      </c>
      <c r="Z960" s="478">
        <f t="shared" si="323"/>
        <v>14.78177552</v>
      </c>
      <c r="AA960" s="465">
        <f t="shared" si="324"/>
        <v>136.462558282</v>
      </c>
      <c r="AB960" s="429">
        <f t="shared" si="325"/>
        <v>2.4770840131058267E-2</v>
      </c>
      <c r="AC960" s="454">
        <f t="shared" si="326"/>
        <v>88.49252617692251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45.997940447999994</v>
      </c>
      <c r="V961" s="475">
        <f t="shared" si="319"/>
        <v>97.496563381000001</v>
      </c>
      <c r="W961" s="460">
        <f t="shared" si="320"/>
        <v>46.206838879000003</v>
      </c>
      <c r="X961" s="476">
        <f t="shared" si="321"/>
        <v>568.65328478699996</v>
      </c>
      <c r="Y961" s="476">
        <f t="shared" si="322"/>
        <v>1491.632549936</v>
      </c>
      <c r="Z961" s="478">
        <f t="shared" si="323"/>
        <v>41.017277759999999</v>
      </c>
      <c r="AA961" s="465">
        <f t="shared" si="324"/>
        <v>2291.004455191</v>
      </c>
      <c r="AB961" s="429">
        <f t="shared" si="325"/>
        <v>0.41586575697785444</v>
      </c>
      <c r="AC961" s="454">
        <f t="shared" si="326"/>
        <v>106.45297240408938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35.934506208000002</v>
      </c>
      <c r="V963" s="475">
        <f t="shared" si="319"/>
        <v>89.788760549999992</v>
      </c>
      <c r="W963" s="460">
        <f t="shared" si="320"/>
        <v>42.444606118999999</v>
      </c>
      <c r="X963" s="476">
        <f t="shared" si="321"/>
        <v>489.13804935000002</v>
      </c>
      <c r="Y963" s="476">
        <f t="shared" si="322"/>
        <v>1067.0924178</v>
      </c>
      <c r="Z963" s="478">
        <f t="shared" si="323"/>
        <v>64.892093119999998</v>
      </c>
      <c r="AA963" s="465">
        <f t="shared" si="324"/>
        <v>1789.2904331469999</v>
      </c>
      <c r="AB963" s="429">
        <f t="shared" si="325"/>
        <v>0.32479405212325285</v>
      </c>
      <c r="AC963" s="454">
        <f t="shared" si="326"/>
        <v>101.52369365362759</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13.365221328000001</v>
      </c>
      <c r="V964" s="475">
        <f t="shared" si="319"/>
        <v>17.378178085000002</v>
      </c>
      <c r="W964" s="460">
        <f t="shared" si="320"/>
        <v>6.75787066</v>
      </c>
      <c r="X964" s="476">
        <f t="shared" si="321"/>
        <v>81.279126663</v>
      </c>
      <c r="Y964" s="476">
        <f t="shared" si="322"/>
        <v>113.10078487600001</v>
      </c>
      <c r="Z964" s="478">
        <f t="shared" si="323"/>
        <v>8.6180651200000007</v>
      </c>
      <c r="AA964" s="465">
        <f t="shared" si="324"/>
        <v>240.49924673200002</v>
      </c>
      <c r="AB964" s="429">
        <f t="shared" si="325"/>
        <v>4.3655699170811406E-2</v>
      </c>
      <c r="AC964" s="454">
        <f t="shared" si="326"/>
        <v>84.222294634637933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4.936793904</v>
      </c>
      <c r="V965" s="475">
        <f t="shared" si="319"/>
        <v>7.3795711269999993</v>
      </c>
      <c r="W965" s="460">
        <f t="shared" si="320"/>
        <v>3.1471387399999999</v>
      </c>
      <c r="X965" s="476">
        <f t="shared" si="321"/>
        <v>35.630053791000002</v>
      </c>
      <c r="Y965" s="476">
        <f t="shared" si="322"/>
        <v>71.196334191999995</v>
      </c>
      <c r="Z965" s="478">
        <f t="shared" si="323"/>
        <v>6.4118028800000006</v>
      </c>
      <c r="AA965" s="465">
        <f t="shared" si="324"/>
        <v>128.70169463400001</v>
      </c>
      <c r="AB965" s="429">
        <f t="shared" si="325"/>
        <v>2.3362079258304594E-2</v>
      </c>
      <c r="AC965" s="454">
        <f t="shared" si="326"/>
        <v>94.54990820904473</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7.6236628319999999</v>
      </c>
      <c r="V966" s="475">
        <f t="shared" si="319"/>
        <v>13.90285714</v>
      </c>
      <c r="W966" s="460">
        <f t="shared" si="320"/>
        <v>6.6211871640000002</v>
      </c>
      <c r="X966" s="476">
        <f t="shared" si="321"/>
        <v>77.600409503999998</v>
      </c>
      <c r="Y966" s="476">
        <f t="shared" si="322"/>
        <v>159.72899219999999</v>
      </c>
      <c r="Z966" s="478">
        <f t="shared" si="323"/>
        <v>9.2573006400000004</v>
      </c>
      <c r="AA966" s="465">
        <f t="shared" si="324"/>
        <v>274.73440948000001</v>
      </c>
      <c r="AB966" s="429">
        <f t="shared" si="325"/>
        <v>4.9870105187874388E-2</v>
      </c>
      <c r="AC966" s="454">
        <f t="shared" si="326"/>
        <v>98.48400561580354</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5.5084623840000004</v>
      </c>
      <c r="V967" s="475">
        <f t="shared" si="319"/>
        <v>5.4212163060000007</v>
      </c>
      <c r="W967" s="460">
        <f t="shared" si="320"/>
        <v>2.4855396060000001</v>
      </c>
      <c r="X967" s="476">
        <f t="shared" si="321"/>
        <v>26.149261812000002</v>
      </c>
      <c r="Y967" s="476">
        <f t="shared" si="322"/>
        <v>38.472013963999999</v>
      </c>
      <c r="Z967" s="478">
        <f t="shared" si="323"/>
        <v>4.0392747199999999</v>
      </c>
      <c r="AA967" s="465">
        <f t="shared" si="324"/>
        <v>82.075768792000005</v>
      </c>
      <c r="AB967" s="429">
        <f t="shared" si="325"/>
        <v>1.4898487709566165E-2</v>
      </c>
      <c r="AC967" s="454">
        <f t="shared" si="326"/>
        <v>82.43243985586443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54.169227792000001</v>
      </c>
      <c r="V968" s="475">
        <f t="shared" si="319"/>
        <v>100.52519745000001</v>
      </c>
      <c r="W968" s="460">
        <f t="shared" si="320"/>
        <v>46.089169949999999</v>
      </c>
      <c r="X968" s="476">
        <f t="shared" si="321"/>
        <v>547.62643664999996</v>
      </c>
      <c r="Y968" s="476">
        <f t="shared" si="322"/>
        <v>1194.6893502</v>
      </c>
      <c r="Z968" s="478">
        <f t="shared" si="323"/>
        <v>38.535567199999996</v>
      </c>
      <c r="AA968" s="465">
        <f t="shared" si="324"/>
        <v>1981.6349492419999</v>
      </c>
      <c r="AB968" s="429">
        <f t="shared" si="325"/>
        <v>0.35970864934507168</v>
      </c>
      <c r="AC968" s="454">
        <f t="shared" si="326"/>
        <v>99.287626273828877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3.9631413600000003</v>
      </c>
      <c r="V969" s="475">
        <f t="shared" ref="V969:V1006" si="340">IFERROR(V$5*I969,"")</f>
        <v>6.6439610629999999</v>
      </c>
      <c r="W969" s="460">
        <f t="shared" ref="W969:W1006" si="341">IFERROR(W$5*K969,"")</f>
        <v>3.4369137510000001</v>
      </c>
      <c r="X969" s="476">
        <f t="shared" ref="X969:X1006" si="342">IFERROR(X$5*M969,"")</f>
        <v>40.837030317</v>
      </c>
      <c r="Y969" s="476">
        <f t="shared" ref="Y969:Y1006" si="343">IFERROR(Y$5*O969,"")</f>
        <v>89.089134396000006</v>
      </c>
      <c r="Z969" s="478">
        <f t="shared" ref="Z969:Z1006" si="344">IFERROR(Z$5*Q969,"")</f>
        <v>6.5504211199999993</v>
      </c>
      <c r="AA969" s="465">
        <f t="shared" ref="AA969:AA1006" si="345">IFERROR(SUM(U969:Z969),"")</f>
        <v>150.52060200700001</v>
      </c>
      <c r="AB969" s="429">
        <f t="shared" ref="AB969:AB1006" si="346">IF(OR(AA969="", AA969=0), "", AA969/$AA$5)</f>
        <v>2.7322672355599927E-2</v>
      </c>
      <c r="AC969" s="454">
        <f t="shared" ref="AC969:AC1006" si="347">IF(OR(AB969="", AB969=0), "", IF(AN969&gt;0, AB969/AN969*100, ""))</f>
        <v>101.37884941739537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15.892740719999999</v>
      </c>
      <c r="V970" s="475">
        <f t="shared" si="340"/>
        <v>37.268050345999995</v>
      </c>
      <c r="W970" s="460">
        <f t="shared" si="341"/>
        <v>16.461000478999999</v>
      </c>
      <c r="X970" s="476">
        <f t="shared" si="342"/>
        <v>209.18937887100003</v>
      </c>
      <c r="Y970" s="476">
        <f t="shared" si="343"/>
        <v>576.62578836399996</v>
      </c>
      <c r="Z970" s="478">
        <f t="shared" si="344"/>
        <v>15.575211360000001</v>
      </c>
      <c r="AA970" s="465">
        <f t="shared" si="345"/>
        <v>871.01217013999997</v>
      </c>
      <c r="AB970" s="429">
        <f t="shared" si="346"/>
        <v>0.15810712836086405</v>
      </c>
      <c r="AC970" s="454">
        <f t="shared" si="347"/>
        <v>108.33342059941546</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74.849213519999992</v>
      </c>
      <c r="V972" s="475">
        <f t="shared" si="340"/>
        <v>165.12711002700001</v>
      </c>
      <c r="W972" s="460">
        <f t="shared" si="341"/>
        <v>75.288885616999991</v>
      </c>
      <c r="X972" s="476">
        <f t="shared" si="342"/>
        <v>939.59714964299997</v>
      </c>
      <c r="Y972" s="476">
        <f t="shared" si="343"/>
        <v>2073.2773149160003</v>
      </c>
      <c r="Z972" s="478">
        <f t="shared" si="344"/>
        <v>83.809286079999993</v>
      </c>
      <c r="AA972" s="465">
        <f t="shared" si="345"/>
        <v>3411.9489598030004</v>
      </c>
      <c r="AB972" s="429">
        <f t="shared" si="346"/>
        <v>0.61934088941786181</v>
      </c>
      <c r="AC972" s="454">
        <f t="shared" si="347"/>
        <v>102.10931128538152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5.0932759680000004</v>
      </c>
      <c r="V973" s="475">
        <f t="shared" si="340"/>
        <v>7.6134821150000001</v>
      </c>
      <c r="W973" s="460">
        <f t="shared" si="341"/>
        <v>2.7244051430000003</v>
      </c>
      <c r="X973" s="476">
        <f t="shared" si="342"/>
        <v>20.923142112000001</v>
      </c>
      <c r="Y973" s="476">
        <f t="shared" si="343"/>
        <v>61.324182540000002</v>
      </c>
      <c r="Z973" s="478">
        <f t="shared" si="344"/>
        <v>4.0029068800000003</v>
      </c>
      <c r="AA973" s="465">
        <f t="shared" si="345"/>
        <v>101.681394758</v>
      </c>
      <c r="AB973" s="429">
        <f t="shared" si="346"/>
        <v>1.8457323426756215E-2</v>
      </c>
      <c r="AC973" s="454">
        <f t="shared" si="347"/>
        <v>90.665308943767712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20.096667216</v>
      </c>
      <c r="V974" s="475">
        <f t="shared" si="340"/>
        <v>37.747431808999998</v>
      </c>
      <c r="W974" s="460">
        <f t="shared" si="341"/>
        <v>16.447443483000001</v>
      </c>
      <c r="X974" s="476">
        <f t="shared" si="342"/>
        <v>191.57810847299999</v>
      </c>
      <c r="Y974" s="476">
        <f t="shared" si="343"/>
        <v>429.24529885200002</v>
      </c>
      <c r="Z974" s="478">
        <f t="shared" si="344"/>
        <v>15.755885759999998</v>
      </c>
      <c r="AA974" s="465">
        <f t="shared" si="345"/>
        <v>710.87083559299992</v>
      </c>
      <c r="AB974" s="429">
        <f t="shared" si="346"/>
        <v>0.1290380895975676</v>
      </c>
      <c r="AC974" s="454">
        <f t="shared" si="347"/>
        <v>99.008281866948622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7.0415976960000002</v>
      </c>
      <c r="V975" s="475">
        <f t="shared" si="340"/>
        <v>17.654252073999999</v>
      </c>
      <c r="W975" s="460">
        <f t="shared" si="341"/>
        <v>8.8539943570000013</v>
      </c>
      <c r="X975" s="476">
        <f t="shared" si="342"/>
        <v>96.21257847599999</v>
      </c>
      <c r="Y975" s="476">
        <f t="shared" si="343"/>
        <v>209.89516788799997</v>
      </c>
      <c r="Z975" s="478">
        <f t="shared" si="344"/>
        <v>11.89439984</v>
      </c>
      <c r="AA975" s="465">
        <f t="shared" si="345"/>
        <v>351.55199033099996</v>
      </c>
      <c r="AB975" s="429">
        <f t="shared" si="346"/>
        <v>6.3814120590125242E-2</v>
      </c>
      <c r="AC975" s="454">
        <f t="shared" si="347"/>
        <v>100.64721150255396</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3.1343222879999999</v>
      </c>
      <c r="V976" s="475">
        <f t="shared" si="340"/>
        <v>6.0292171789999998</v>
      </c>
      <c r="W976" s="460">
        <f t="shared" si="341"/>
        <v>2.7642981290000002</v>
      </c>
      <c r="X976" s="476">
        <f t="shared" si="342"/>
        <v>33.051453465000002</v>
      </c>
      <c r="Y976" s="476">
        <f t="shared" si="343"/>
        <v>67.332635596000003</v>
      </c>
      <c r="Z976" s="478">
        <f t="shared" si="344"/>
        <v>9.0738129599999997</v>
      </c>
      <c r="AA976" s="465">
        <f t="shared" si="345"/>
        <v>121.385739617</v>
      </c>
      <c r="AB976" s="429">
        <f t="shared" si="346"/>
        <v>2.203407871065529E-2</v>
      </c>
      <c r="AC976" s="454">
        <f t="shared" si="347"/>
        <v>100.65375760527377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13.394634624</v>
      </c>
      <c r="V977" s="475">
        <f t="shared" si="340"/>
        <v>13.883587081</v>
      </c>
      <c r="W977" s="460">
        <f t="shared" si="341"/>
        <v>6.2690644240000006</v>
      </c>
      <c r="X977" s="476">
        <f t="shared" si="342"/>
        <v>74.488332408000005</v>
      </c>
      <c r="Y977" s="476">
        <f t="shared" si="343"/>
        <v>101.628543456</v>
      </c>
      <c r="Z977" s="478">
        <f t="shared" si="344"/>
        <v>7.8980339200000005</v>
      </c>
      <c r="AA977" s="465">
        <f t="shared" si="345"/>
        <v>217.56219591299998</v>
      </c>
      <c r="AB977" s="429">
        <f t="shared" si="346"/>
        <v>3.9492139392448715E-2</v>
      </c>
      <c r="AC977" s="454">
        <f t="shared" si="347"/>
        <v>83.584358152274234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9.6740670239999993</v>
      </c>
      <c r="V978" s="475">
        <f t="shared" si="340"/>
        <v>16.553422773000001</v>
      </c>
      <c r="W978" s="460">
        <f t="shared" si="341"/>
        <v>9.2321336820000006</v>
      </c>
      <c r="X978" s="476">
        <f t="shared" si="342"/>
        <v>75.035790063000007</v>
      </c>
      <c r="Y978" s="476">
        <f t="shared" si="343"/>
        <v>180.35045878</v>
      </c>
      <c r="Z978" s="478">
        <f t="shared" si="344"/>
        <v>14.51957408</v>
      </c>
      <c r="AA978" s="465">
        <f t="shared" si="345"/>
        <v>305.36544640199998</v>
      </c>
      <c r="AB978" s="429">
        <f t="shared" si="346"/>
        <v>5.5430286150299504E-2</v>
      </c>
      <c r="AC978" s="454">
        <f t="shared" si="347"/>
        <v>95.22826251976727</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8.2346644799999993</v>
      </c>
      <c r="V979" s="475">
        <f t="shared" si="340"/>
        <v>14.190336327000001</v>
      </c>
      <c r="W979" s="460">
        <f t="shared" si="341"/>
        <v>6.2720411770000002</v>
      </c>
      <c r="X979" s="476">
        <f t="shared" si="342"/>
        <v>77.304034358999999</v>
      </c>
      <c r="Y979" s="476">
        <f t="shared" si="343"/>
        <v>168.644719092</v>
      </c>
      <c r="Z979" s="478">
        <f t="shared" si="344"/>
        <v>9.1183275200000011</v>
      </c>
      <c r="AA979" s="465">
        <f t="shared" si="345"/>
        <v>283.76412295499995</v>
      </c>
      <c r="AB979" s="429">
        <f t="shared" si="346"/>
        <v>5.1509189136866938E-2</v>
      </c>
      <c r="AC979" s="454">
        <f t="shared" si="347"/>
        <v>99.822460172909089</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83.893039344000002</v>
      </c>
      <c r="V981" s="475">
        <f t="shared" si="340"/>
        <v>173.038956321</v>
      </c>
      <c r="W981" s="460">
        <f t="shared" si="341"/>
        <v>79.954515350999998</v>
      </c>
      <c r="X981" s="476">
        <f t="shared" si="342"/>
        <v>966.60064579200002</v>
      </c>
      <c r="Y981" s="476">
        <f t="shared" si="343"/>
        <v>2102.8602079319999</v>
      </c>
      <c r="Z981" s="478">
        <f t="shared" si="344"/>
        <v>99.113981280000004</v>
      </c>
      <c r="AA981" s="465">
        <f t="shared" si="345"/>
        <v>3505.4613460199998</v>
      </c>
      <c r="AB981" s="429">
        <f t="shared" si="346"/>
        <v>0.6363153650426574</v>
      </c>
      <c r="AC981" s="454">
        <f t="shared" si="347"/>
        <v>100.87788608928601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4.7724739200000004</v>
      </c>
      <c r="V982" s="475">
        <f t="shared" si="340"/>
        <v>4.3259497189999996</v>
      </c>
      <c r="W982" s="460">
        <f t="shared" si="341"/>
        <v>2.0632280299999999</v>
      </c>
      <c r="X982" s="476">
        <f t="shared" si="342"/>
        <v>19.262132996999998</v>
      </c>
      <c r="Y982" s="476">
        <f t="shared" si="343"/>
        <v>53.146861124000004</v>
      </c>
      <c r="Z982" s="478">
        <f t="shared" si="344"/>
        <v>2.5993423999999998</v>
      </c>
      <c r="AA982" s="465">
        <f t="shared" si="345"/>
        <v>86.169988189999998</v>
      </c>
      <c r="AB982" s="429">
        <f t="shared" si="346"/>
        <v>1.5641675111635504E-2</v>
      </c>
      <c r="AC982" s="454">
        <f t="shared" si="347"/>
        <v>93.682232375808567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20.488522895999999</v>
      </c>
      <c r="V983" s="475">
        <f t="shared" si="340"/>
        <v>42.916670910000001</v>
      </c>
      <c r="W983" s="460">
        <f t="shared" si="341"/>
        <v>17.942374452999999</v>
      </c>
      <c r="X983" s="476">
        <f t="shared" si="342"/>
        <v>214.70264618100001</v>
      </c>
      <c r="Y983" s="476">
        <f t="shared" si="343"/>
        <v>468.39039842799997</v>
      </c>
      <c r="Z983" s="478">
        <f t="shared" si="344"/>
        <v>18.808480800000002</v>
      </c>
      <c r="AA983" s="465">
        <f t="shared" si="345"/>
        <v>783.249093668</v>
      </c>
      <c r="AB983" s="429">
        <f t="shared" si="346"/>
        <v>0.14217627403666727</v>
      </c>
      <c r="AC983" s="454">
        <f t="shared" si="347"/>
        <v>99.244722987293287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6.8667387839999998</v>
      </c>
      <c r="V984" s="475">
        <f t="shared" si="340"/>
        <v>10.04935779</v>
      </c>
      <c r="W984" s="460">
        <f t="shared" si="341"/>
        <v>5.7329553870000005</v>
      </c>
      <c r="X984" s="476">
        <f t="shared" si="342"/>
        <v>68.118343929000005</v>
      </c>
      <c r="Y984" s="476">
        <f t="shared" si="343"/>
        <v>147.18681456799999</v>
      </c>
      <c r="Z984" s="478">
        <f t="shared" si="344"/>
        <v>14.718119359999999</v>
      </c>
      <c r="AA984" s="465">
        <f t="shared" si="345"/>
        <v>252.67232981799998</v>
      </c>
      <c r="AB984" s="429">
        <f t="shared" si="346"/>
        <v>4.5865371177709197E-2</v>
      </c>
      <c r="AC984" s="454">
        <f t="shared" si="347"/>
        <v>102.16684183002587</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4.6934111520000004</v>
      </c>
      <c r="V985" s="475">
        <f t="shared" si="340"/>
        <v>9.0282978410000005</v>
      </c>
      <c r="W985" s="460">
        <f t="shared" si="341"/>
        <v>4.1393278910000006</v>
      </c>
      <c r="X985" s="476">
        <f t="shared" si="342"/>
        <v>49.183037697000003</v>
      </c>
      <c r="Y985" s="476">
        <f t="shared" si="343"/>
        <v>107.29659383600001</v>
      </c>
      <c r="Z985" s="478">
        <f t="shared" si="344"/>
        <v>6.4928433600000002</v>
      </c>
      <c r="AA985" s="465">
        <f t="shared" si="345"/>
        <v>180.83351177700001</v>
      </c>
      <c r="AB985" s="429">
        <f t="shared" si="346"/>
        <v>3.2825106512434199E-2</v>
      </c>
      <c r="AC985" s="454">
        <f t="shared" si="347"/>
        <v>100.33924757729579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5.3513828640000005</v>
      </c>
      <c r="V986" s="475">
        <f t="shared" si="340"/>
        <v>8.6160154730000009</v>
      </c>
      <c r="W986" s="460">
        <f t="shared" si="341"/>
        <v>3.1786457889999999</v>
      </c>
      <c r="X986" s="476">
        <f t="shared" si="342"/>
        <v>36.208150182000004</v>
      </c>
      <c r="Y986" s="476">
        <f t="shared" si="343"/>
        <v>90.093214148000001</v>
      </c>
      <c r="Z986" s="478">
        <f t="shared" si="344"/>
        <v>4.3787710400000002</v>
      </c>
      <c r="AA986" s="465">
        <f t="shared" si="345"/>
        <v>147.82617949600001</v>
      </c>
      <c r="AB986" s="429">
        <f t="shared" si="346"/>
        <v>2.6833577690324923E-2</v>
      </c>
      <c r="AC986" s="454">
        <f t="shared" si="347"/>
        <v>97.92874612500016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9.9836267040000006</v>
      </c>
      <c r="V987" s="475">
        <f t="shared" si="340"/>
        <v>14.863355471</v>
      </c>
      <c r="W987" s="460">
        <f t="shared" si="341"/>
        <v>7.8089273590000001</v>
      </c>
      <c r="X987" s="476">
        <f t="shared" si="342"/>
        <v>80.087772672</v>
      </c>
      <c r="Y987" s="476">
        <f t="shared" si="343"/>
        <v>104.654500476</v>
      </c>
      <c r="Z987" s="478">
        <f t="shared" si="344"/>
        <v>12.16876624</v>
      </c>
      <c r="AA987" s="465">
        <f t="shared" si="345"/>
        <v>229.56694892199999</v>
      </c>
      <c r="AB987" s="429">
        <f t="shared" si="346"/>
        <v>4.1671255930658922E-2</v>
      </c>
      <c r="AC987" s="454">
        <f t="shared" si="347"/>
        <v>85.003851420501675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6.4944118079999997</v>
      </c>
      <c r="V988" s="475">
        <f t="shared" si="340"/>
        <v>14.716296724999999</v>
      </c>
      <c r="W988" s="460">
        <f t="shared" si="341"/>
        <v>6.5451038769999998</v>
      </c>
      <c r="X988" s="476">
        <f t="shared" si="342"/>
        <v>80.169284324999992</v>
      </c>
      <c r="Y988" s="476">
        <f t="shared" si="343"/>
        <v>207.87903516</v>
      </c>
      <c r="Z988" s="478">
        <f t="shared" si="344"/>
        <v>2.4471206400000001</v>
      </c>
      <c r="AA988" s="465">
        <f t="shared" si="345"/>
        <v>318.25125253499994</v>
      </c>
      <c r="AB988" s="429">
        <f t="shared" si="346"/>
        <v>5.7769332462334351E-2</v>
      </c>
      <c r="AC988" s="454">
        <f t="shared" si="347"/>
        <v>105.0967388527616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39.410315999999995</v>
      </c>
      <c r="V990" s="475">
        <f t="shared" si="340"/>
        <v>78.815022736000003</v>
      </c>
      <c r="W990" s="460">
        <f t="shared" si="341"/>
        <v>34.757709249999998</v>
      </c>
      <c r="X990" s="476">
        <f t="shared" si="342"/>
        <v>412.98726974999994</v>
      </c>
      <c r="Y990" s="476">
        <f t="shared" si="343"/>
        <v>833.72057905999998</v>
      </c>
      <c r="Z990" s="478">
        <f t="shared" si="344"/>
        <v>70.305909760000006</v>
      </c>
      <c r="AA990" s="465">
        <f t="shared" si="345"/>
        <v>1469.9968065559999</v>
      </c>
      <c r="AB990" s="429">
        <f t="shared" si="346"/>
        <v>0.26683550672644762</v>
      </c>
      <c r="AC990" s="454">
        <f t="shared" si="347"/>
        <v>98.621304548396495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6.9915042720000002</v>
      </c>
      <c r="V991" s="475">
        <f t="shared" si="340"/>
        <v>16.678393538999998</v>
      </c>
      <c r="W991" s="460">
        <f t="shared" si="341"/>
        <v>5.942979351</v>
      </c>
      <c r="X991" s="476">
        <f t="shared" si="342"/>
        <v>66.223815555000002</v>
      </c>
      <c r="Y991" s="476">
        <f t="shared" si="343"/>
        <v>88.231551936000002</v>
      </c>
      <c r="Z991" s="478">
        <f t="shared" si="344"/>
        <v>7.0217432000000004</v>
      </c>
      <c r="AA991" s="465">
        <f t="shared" si="345"/>
        <v>191.08998785300003</v>
      </c>
      <c r="AB991" s="429">
        <f t="shared" si="346"/>
        <v>3.4686873816119082E-2</v>
      </c>
      <c r="AC991" s="454">
        <f t="shared" si="347"/>
        <v>84.82192474325268</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6.4247395679999997</v>
      </c>
      <c r="V992" s="475">
        <f t="shared" si="340"/>
        <v>12.358700419</v>
      </c>
      <c r="W992" s="460">
        <f t="shared" si="341"/>
        <v>5.6662633689999993</v>
      </c>
      <c r="X992" s="476">
        <f t="shared" si="342"/>
        <v>74.166160907999995</v>
      </c>
      <c r="Y992" s="476">
        <f t="shared" si="343"/>
        <v>131.392963936</v>
      </c>
      <c r="Z992" s="478">
        <f t="shared" si="344"/>
        <v>7.1385995199999996</v>
      </c>
      <c r="AA992" s="465">
        <f t="shared" si="345"/>
        <v>237.14742772</v>
      </c>
      <c r="AB992" s="429">
        <f t="shared" si="346"/>
        <v>4.3047273138500632E-2</v>
      </c>
      <c r="AC992" s="454">
        <f t="shared" si="347"/>
        <v>97.08735600770963</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28.021686192000001</v>
      </c>
      <c r="V993" s="475">
        <f t="shared" si="340"/>
        <v>53.902826910999998</v>
      </c>
      <c r="W993" s="460">
        <f t="shared" si="341"/>
        <v>24.528221199999997</v>
      </c>
      <c r="X993" s="476">
        <f t="shared" si="342"/>
        <v>312.298835811</v>
      </c>
      <c r="Y993" s="476">
        <f t="shared" si="343"/>
        <v>640.60688155599996</v>
      </c>
      <c r="Z993" s="478">
        <f t="shared" si="344"/>
        <v>22.252927679999999</v>
      </c>
      <c r="AA993" s="465">
        <f t="shared" si="345"/>
        <v>1081.6113793500001</v>
      </c>
      <c r="AB993" s="429">
        <f t="shared" si="346"/>
        <v>0.19633533841895082</v>
      </c>
      <c r="AC993" s="454">
        <f t="shared" si="347"/>
        <v>99.599388977375796</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4.5350850239999998</v>
      </c>
      <c r="V994" s="475">
        <f t="shared" si="340"/>
        <v>5.1525703489999994</v>
      </c>
      <c r="W994" s="460">
        <f t="shared" si="341"/>
        <v>2.286830326</v>
      </c>
      <c r="X994" s="476">
        <f t="shared" si="342"/>
        <v>21.548687499</v>
      </c>
      <c r="Y994" s="476">
        <f t="shared" si="343"/>
        <v>58.440387248</v>
      </c>
      <c r="Z994" s="478">
        <f t="shared" si="344"/>
        <v>8.9294044800000005</v>
      </c>
      <c r="AA994" s="465">
        <f t="shared" si="345"/>
        <v>100.892964926</v>
      </c>
      <c r="AB994" s="429">
        <f t="shared" si="346"/>
        <v>1.8314206739154112E-2</v>
      </c>
      <c r="AC994" s="454">
        <f t="shared" si="347"/>
        <v>97.751999344281828</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14.997382704</v>
      </c>
      <c r="V995" s="475">
        <f t="shared" si="340"/>
        <v>25.940558879000001</v>
      </c>
      <c r="W995" s="460">
        <f t="shared" si="341"/>
        <v>11.663873167</v>
      </c>
      <c r="X995" s="476">
        <f t="shared" si="342"/>
        <v>100.70055875400001</v>
      </c>
      <c r="Y995" s="476">
        <f t="shared" si="343"/>
        <v>199.50592862799999</v>
      </c>
      <c r="Z995" s="478">
        <f t="shared" si="344"/>
        <v>6.0014820800000006</v>
      </c>
      <c r="AA995" s="465">
        <f t="shared" si="345"/>
        <v>358.80978421200001</v>
      </c>
      <c r="AB995" s="429">
        <f t="shared" si="346"/>
        <v>6.513156366164459E-2</v>
      </c>
      <c r="AC995" s="454">
        <f t="shared" si="347"/>
        <v>87.392690585067101</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4.6700180640000006</v>
      </c>
      <c r="V996" s="475">
        <f t="shared" si="340"/>
        <v>7.3039728409999993</v>
      </c>
      <c r="W996" s="460">
        <f t="shared" si="341"/>
        <v>4.3034110019999998</v>
      </c>
      <c r="X996" s="476">
        <f t="shared" si="342"/>
        <v>45.546596682000001</v>
      </c>
      <c r="Y996" s="476">
        <f t="shared" si="343"/>
        <v>88.350475436000011</v>
      </c>
      <c r="Z996" s="478">
        <f t="shared" si="344"/>
        <v>6.5331196800000004</v>
      </c>
      <c r="AA996" s="465">
        <f t="shared" si="345"/>
        <v>156.70759370499999</v>
      </c>
      <c r="AB996" s="429">
        <f t="shared" si="346"/>
        <v>2.8445742186422217E-2</v>
      </c>
      <c r="AC996" s="454">
        <f t="shared" si="347"/>
        <v>96.399034985491028</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37.198347552000001</v>
      </c>
      <c r="V997" s="475">
        <f t="shared" si="340"/>
        <v>72.341660986999997</v>
      </c>
      <c r="W997" s="460">
        <f t="shared" si="341"/>
        <v>38.063865325000002</v>
      </c>
      <c r="X997" s="476">
        <f t="shared" si="342"/>
        <v>470.39926471499996</v>
      </c>
      <c r="Y997" s="476">
        <f t="shared" si="343"/>
        <v>1306.1466666240001</v>
      </c>
      <c r="Z997" s="478">
        <f t="shared" si="344"/>
        <v>28.850838719999999</v>
      </c>
      <c r="AA997" s="465">
        <f t="shared" si="345"/>
        <v>1953.0006439230001</v>
      </c>
      <c r="AB997" s="429">
        <f t="shared" si="346"/>
        <v>0.35451091739390089</v>
      </c>
      <c r="AC997" s="454">
        <f t="shared" si="347"/>
        <v>108.80555921833768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39.914331839999996</v>
      </c>
      <c r="V999" s="475">
        <f t="shared" si="340"/>
        <v>96.797500697000004</v>
      </c>
      <c r="W999" s="460">
        <f t="shared" si="341"/>
        <v>47.444518268000003</v>
      </c>
      <c r="X999" s="476">
        <f t="shared" si="342"/>
        <v>529.026392493</v>
      </c>
      <c r="Y999" s="476">
        <f t="shared" si="343"/>
        <v>1149.1573031599999</v>
      </c>
      <c r="Z999" s="478">
        <f t="shared" si="344"/>
        <v>55.911913760000004</v>
      </c>
      <c r="AA999" s="465">
        <f t="shared" si="345"/>
        <v>1918.251960218</v>
      </c>
      <c r="AB999" s="429">
        <f t="shared" si="346"/>
        <v>0.34820329646360504</v>
      </c>
      <c r="AC999" s="454">
        <f t="shared" si="347"/>
        <v>100.50522539550056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9.460814255999999</v>
      </c>
      <c r="V1000" s="475">
        <f t="shared" si="340"/>
        <v>15.230318977</v>
      </c>
      <c r="W1000" s="460">
        <f t="shared" si="341"/>
        <v>6.006733605</v>
      </c>
      <c r="X1000" s="476">
        <f t="shared" si="342"/>
        <v>56.746510875000006</v>
      </c>
      <c r="Y1000" s="476">
        <f t="shared" si="343"/>
        <v>144.02165203600001</v>
      </c>
      <c r="Z1000" s="478">
        <f t="shared" si="344"/>
        <v>7.5675384000000001</v>
      </c>
      <c r="AA1000" s="465">
        <f t="shared" si="345"/>
        <v>239.03356814900002</v>
      </c>
      <c r="AB1000" s="429">
        <f t="shared" si="346"/>
        <v>4.3389647512978767E-2</v>
      </c>
      <c r="AC1000" s="454">
        <f t="shared" si="347"/>
        <v>94.519890352847341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5.1916737600000005</v>
      </c>
      <c r="V1001" s="475">
        <f t="shared" si="340"/>
        <v>4.9069649750000002</v>
      </c>
      <c r="W1001" s="460">
        <f t="shared" si="341"/>
        <v>3.6652555599999999</v>
      </c>
      <c r="X1001" s="476">
        <f t="shared" si="342"/>
        <v>34.025529563999996</v>
      </c>
      <c r="Y1001" s="476">
        <f t="shared" si="343"/>
        <v>88.747809959999998</v>
      </c>
      <c r="Z1001" s="478">
        <f t="shared" si="344"/>
        <v>4.3133808</v>
      </c>
      <c r="AA1001" s="465">
        <f t="shared" si="345"/>
        <v>140.850614619</v>
      </c>
      <c r="AB1001" s="429">
        <f t="shared" si="346"/>
        <v>2.5567365151388636E-2</v>
      </c>
      <c r="AC1001" s="454">
        <f t="shared" si="347"/>
        <v>99.455995839140158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11.945172815999999</v>
      </c>
      <c r="V1002" s="475">
        <f t="shared" si="340"/>
        <v>16.512160575999999</v>
      </c>
      <c r="W1002" s="460">
        <f t="shared" si="341"/>
        <v>9.5142269709999994</v>
      </c>
      <c r="X1002" s="476">
        <f t="shared" si="342"/>
        <v>125.12150401499999</v>
      </c>
      <c r="Y1002" s="476">
        <f t="shared" si="343"/>
        <v>239.10707554800001</v>
      </c>
      <c r="Z1002" s="478">
        <f t="shared" si="344"/>
        <v>8.9234659199999999</v>
      </c>
      <c r="AA1002" s="465">
        <f t="shared" si="345"/>
        <v>411.12360584600003</v>
      </c>
      <c r="AB1002" s="429">
        <f t="shared" si="346"/>
        <v>7.4627628579778546E-2</v>
      </c>
      <c r="AC1002" s="454">
        <f t="shared" si="347"/>
        <v>99.361637634312373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4.0455334079999998</v>
      </c>
      <c r="V1003" s="475">
        <f t="shared" si="340"/>
        <v>4.602145588</v>
      </c>
      <c r="W1003" s="460">
        <f t="shared" si="341"/>
        <v>1.903321314</v>
      </c>
      <c r="X1003" s="476">
        <f t="shared" si="342"/>
        <v>25.070894196000001</v>
      </c>
      <c r="Y1003" s="476">
        <f t="shared" si="343"/>
        <v>52.681589596000002</v>
      </c>
      <c r="Z1003" s="478">
        <f t="shared" si="344"/>
        <v>6.1310944000000003</v>
      </c>
      <c r="AA1003" s="465">
        <f t="shared" si="345"/>
        <v>94.434578501999994</v>
      </c>
      <c r="AB1003" s="429">
        <f t="shared" si="346"/>
        <v>1.7141873026320566E-2</v>
      </c>
      <c r="AC1003" s="454">
        <f t="shared" si="347"/>
        <v>97.590757461537663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46.573111296</v>
      </c>
      <c r="V1004" s="475">
        <f t="shared" si="340"/>
        <v>82.856362711000003</v>
      </c>
      <c r="W1004" s="460">
        <f t="shared" si="341"/>
        <v>34.858341764000002</v>
      </c>
      <c r="X1004" s="476">
        <f t="shared" si="342"/>
        <v>443.96621281799997</v>
      </c>
      <c r="Y1004" s="476">
        <f t="shared" si="343"/>
        <v>910.39401117199986</v>
      </c>
      <c r="Z1004" s="478">
        <f t="shared" si="344"/>
        <v>44.291748799999993</v>
      </c>
      <c r="AA1004" s="465">
        <f t="shared" si="345"/>
        <v>1562.9397885609999</v>
      </c>
      <c r="AB1004" s="429">
        <f t="shared" si="346"/>
        <v>0.28370662344545289</v>
      </c>
      <c r="AC1004" s="454">
        <f t="shared" si="347"/>
        <v>98.374974022570086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4.8983978879999999</v>
      </c>
      <c r="V1005" s="475">
        <f t="shared" si="340"/>
        <v>7.5154149739999996</v>
      </c>
      <c r="W1005" s="460">
        <f t="shared" si="341"/>
        <v>3.445695674</v>
      </c>
      <c r="X1005" s="476">
        <f t="shared" si="342"/>
        <v>40.941376157999997</v>
      </c>
      <c r="Y1005" s="476">
        <f t="shared" si="343"/>
        <v>85.682747272</v>
      </c>
      <c r="Z1005" s="478">
        <f t="shared" si="344"/>
        <v>6.3619350399999997</v>
      </c>
      <c r="AA1005" s="465">
        <f t="shared" si="345"/>
        <v>148.84556700599998</v>
      </c>
      <c r="AB1005" s="429">
        <f t="shared" si="346"/>
        <v>2.7018618080595386E-2</v>
      </c>
      <c r="AC1005" s="454">
        <f t="shared" si="347"/>
        <v>97.934657807297185</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18.995903999999999</v>
      </c>
      <c r="V1006" s="475">
        <f t="shared" si="340"/>
        <v>46.260430151000001</v>
      </c>
      <c r="W1006" s="460">
        <f t="shared" si="341"/>
        <v>20.526129255000001</v>
      </c>
      <c r="X1006" s="476">
        <f t="shared" si="342"/>
        <v>245.375337699</v>
      </c>
      <c r="Y1006" s="476">
        <f t="shared" si="343"/>
        <v>678.13038472799997</v>
      </c>
      <c r="Z1006" s="478">
        <f t="shared" si="344"/>
        <v>24.743148640000001</v>
      </c>
      <c r="AA1006" s="465">
        <f t="shared" si="345"/>
        <v>1034.031334473</v>
      </c>
      <c r="AB1006" s="429">
        <f t="shared" si="346"/>
        <v>0.1876985540884008</v>
      </c>
      <c r="AC1006" s="454">
        <f t="shared" si="347"/>
        <v>107.44353765021344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D6DED-4B81-445D-90A1-384E8F70641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2026-06-02T11:07:58Z</dcterms:created>
  <dcterms:modified xsi:type="dcterms:W3CDTF">2026-06-02T11:10:02Z</dcterms:modified>
</cp:coreProperties>
</file>